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g+VCnfhTPK9NOqvGF5aJdNIFTbkQ=="/>
    </ext>
  </extLst>
</workbook>
</file>

<file path=xl/calcChain.xml><?xml version="1.0" encoding="utf-8"?>
<calcChain xmlns="http://schemas.openxmlformats.org/spreadsheetml/2006/main">
  <c r="F6" i="8" l="1"/>
  <c r="E6" i="8"/>
  <c r="E5" i="8"/>
  <c r="F5" i="8" s="1"/>
  <c r="F7" i="8" s="1"/>
  <c r="F13" i="7"/>
  <c r="G13" i="7" s="1"/>
  <c r="F12" i="7"/>
  <c r="G12" i="7" s="1"/>
  <c r="F11" i="7"/>
  <c r="F14" i="7" s="1"/>
  <c r="F6" i="7"/>
  <c r="G6" i="7" s="1"/>
  <c r="F5" i="7"/>
  <c r="G5" i="7"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H27" i="5"/>
  <c r="H73" i="5" s="1"/>
  <c r="E27" i="5"/>
  <c r="H26" i="5"/>
  <c r="H37" i="5" s="1"/>
  <c r="E25" i="5"/>
  <c r="F12" i="5"/>
  <c r="H9" i="5"/>
  <c r="F9" i="5"/>
  <c r="F144" i="5" s="1"/>
  <c r="G4" i="5"/>
  <c r="C4" i="5"/>
  <c r="G163" i="4"/>
  <c r="F143" i="4"/>
  <c r="G141" i="4"/>
  <c r="G139" i="4"/>
  <c r="H126" i="4"/>
  <c r="H121" i="4"/>
  <c r="H108" i="4"/>
  <c r="F77" i="4"/>
  <c r="F73" i="4"/>
  <c r="F68" i="4"/>
  <c r="F62" i="4"/>
  <c r="G55" i="4"/>
  <c r="F52" i="4"/>
  <c r="H43" i="4"/>
  <c r="G36" i="4"/>
  <c r="H36" i="4" s="1"/>
  <c r="H28" i="4"/>
  <c r="H29" i="5" s="1"/>
  <c r="H29" i="6" s="1"/>
  <c r="H27" i="4"/>
  <c r="H28" i="5" s="1"/>
  <c r="H28" i="6" s="1"/>
  <c r="H26" i="4"/>
  <c r="H33" i="4" s="1"/>
  <c r="F34" i="4" s="1"/>
  <c r="E26" i="4"/>
  <c r="H25" i="4"/>
  <c r="E24" i="4"/>
  <c r="B163" i="4" s="1"/>
  <c r="E12" i="4"/>
  <c r="E13" i="5" s="1"/>
  <c r="E13" i="6" s="1"/>
  <c r="F11" i="4"/>
  <c r="H8" i="4"/>
  <c r="F8" i="4"/>
  <c r="D7" i="4"/>
  <c r="D6" i="4"/>
  <c r="G3" i="4"/>
  <c r="C3" i="4"/>
  <c r="G164" i="3"/>
  <c r="F147" i="3"/>
  <c r="F145" i="3"/>
  <c r="G142" i="3"/>
  <c r="G140" i="3"/>
  <c r="H127" i="3"/>
  <c r="H122" i="3"/>
  <c r="H109" i="3"/>
  <c r="F78" i="3"/>
  <c r="F75" i="3"/>
  <c r="F74" i="3"/>
  <c r="F77" i="3" s="1"/>
  <c r="F69" i="3"/>
  <c r="G56" i="3" s="1"/>
  <c r="F63" i="3"/>
  <c r="F53" i="3"/>
  <c r="H44" i="3"/>
  <c r="G37" i="3"/>
  <c r="H37" i="3" s="1"/>
  <c r="H27" i="3"/>
  <c r="H73" i="3" s="1"/>
  <c r="H74" i="3" s="1"/>
  <c r="E27" i="3"/>
  <c r="H26" i="3"/>
  <c r="E25" i="3"/>
  <c r="B164" i="3" s="1"/>
  <c r="F12" i="3"/>
  <c r="F9" i="3"/>
  <c r="F144" i="3" s="1"/>
  <c r="F143" i="3" s="1"/>
  <c r="F148" i="3" s="1"/>
  <c r="D8" i="3"/>
  <c r="D7" i="3"/>
  <c r="G4" i="3"/>
  <c r="C4" i="3"/>
  <c r="E14" i="2"/>
  <c r="D14" i="2"/>
  <c r="C14" i="2"/>
  <c r="E13" i="2"/>
  <c r="D13" i="2"/>
  <c r="C13" i="2"/>
  <c r="E12" i="2"/>
  <c r="D12" i="2"/>
  <c r="C12" i="2"/>
  <c r="H11" i="2"/>
  <c r="H12" i="2" s="1"/>
  <c r="H13" i="2" s="1"/>
  <c r="H14" i="2" s="1"/>
  <c r="E11" i="2"/>
  <c r="E15" i="2" s="1"/>
  <c r="D11" i="2"/>
  <c r="C11" i="2"/>
  <c r="H7" i="2"/>
  <c r="D7" i="2"/>
  <c r="D6" i="2"/>
  <c r="D5" i="2"/>
  <c r="H4" i="2"/>
  <c r="D4" i="2"/>
  <c r="C74" i="1"/>
  <c r="F70" i="1"/>
  <c r="F146" i="4" s="1"/>
  <c r="F66" i="1"/>
  <c r="F74" i="1" s="1"/>
  <c r="C66" i="1"/>
  <c r="D53" i="1"/>
  <c r="D50" i="1"/>
  <c r="H75" i="4" s="1"/>
  <c r="H76" i="4" s="1"/>
  <c r="F39" i="1"/>
  <c r="C39" i="1"/>
  <c r="F33" i="1"/>
  <c r="F74" i="4" l="1"/>
  <c r="G7" i="7"/>
  <c r="D7" i="5"/>
  <c r="D7" i="6"/>
  <c r="H34" i="3"/>
  <c r="G70" i="1"/>
  <c r="H76" i="3"/>
  <c r="H77" i="3" s="1"/>
  <c r="H85" i="3" s="1"/>
  <c r="H92" i="3" s="1"/>
  <c r="H72" i="4"/>
  <c r="H73" i="6"/>
  <c r="H34" i="6"/>
  <c r="H132" i="6"/>
  <c r="H135" i="6" s="1"/>
  <c r="H156" i="6" s="1"/>
  <c r="H132" i="5"/>
  <c r="H135" i="5" s="1"/>
  <c r="H156" i="5" s="1"/>
  <c r="D8" i="6"/>
  <c r="D8" i="5"/>
  <c r="H9" i="3"/>
  <c r="H47" i="4"/>
  <c r="H34" i="4"/>
  <c r="F77" i="5"/>
  <c r="F145" i="5"/>
  <c r="F143" i="5" s="1"/>
  <c r="F148" i="5" s="1"/>
  <c r="H9" i="6"/>
  <c r="F75" i="6"/>
  <c r="H74" i="6" s="1"/>
  <c r="H85" i="6" s="1"/>
  <c r="H92" i="6" s="1"/>
  <c r="F144" i="6"/>
  <c r="F143" i="6" s="1"/>
  <c r="F148" i="6" s="1"/>
  <c r="G11" i="7"/>
  <c r="G14" i="7" s="1"/>
  <c r="F144" i="4"/>
  <c r="F142" i="4" s="1"/>
  <c r="F147" i="4" s="1"/>
  <c r="F75" i="5"/>
  <c r="H74" i="5" s="1"/>
  <c r="H85" i="5" s="1"/>
  <c r="H92" i="5" s="1"/>
  <c r="H76" i="6"/>
  <c r="H77" i="6" s="1"/>
  <c r="F7" i="7"/>
  <c r="F16" i="7" s="1"/>
  <c r="E7" i="8"/>
  <c r="H34" i="5"/>
  <c r="H76" i="5"/>
  <c r="H77" i="5" s="1"/>
  <c r="H131" i="4" l="1"/>
  <c r="H132" i="3"/>
  <c r="H73" i="4"/>
  <c r="H84" i="4" s="1"/>
  <c r="H91" i="4" s="1"/>
  <c r="H48" i="3"/>
  <c r="H35" i="3"/>
  <c r="F35" i="3"/>
  <c r="H35" i="5"/>
  <c r="H48" i="5" s="1"/>
  <c r="F35" i="5"/>
  <c r="H132" i="4"/>
  <c r="G16" i="7"/>
  <c r="H133" i="3"/>
  <c r="H111" i="4"/>
  <c r="H99" i="4"/>
  <c r="H100" i="4" s="1"/>
  <c r="H65" i="4"/>
  <c r="H52" i="4"/>
  <c r="H110" i="4"/>
  <c r="H98" i="4"/>
  <c r="H64" i="4"/>
  <c r="H61" i="4"/>
  <c r="H151" i="4"/>
  <c r="H113" i="4"/>
  <c r="H109" i="4"/>
  <c r="H67" i="4"/>
  <c r="H63" i="4"/>
  <c r="H60" i="4"/>
  <c r="H66" i="4"/>
  <c r="H96" i="4"/>
  <c r="H62" i="4"/>
  <c r="H53" i="4"/>
  <c r="H101" i="4" s="1"/>
  <c r="H112" i="4"/>
  <c r="H48" i="6"/>
  <c r="F35" i="6"/>
  <c r="H35" i="6"/>
  <c r="H112" i="5" l="1"/>
  <c r="H100" i="5"/>
  <c r="H101" i="5" s="1"/>
  <c r="H67" i="5"/>
  <c r="H63" i="5"/>
  <c r="H54" i="5"/>
  <c r="H111" i="5"/>
  <c r="H99" i="5"/>
  <c r="H66" i="5"/>
  <c r="H53" i="5"/>
  <c r="H55" i="5" s="1"/>
  <c r="H114" i="5"/>
  <c r="H110" i="5"/>
  <c r="H102" i="5"/>
  <c r="H65" i="5"/>
  <c r="H62" i="5"/>
  <c r="H152" i="5"/>
  <c r="H113" i="5"/>
  <c r="H97" i="5"/>
  <c r="H68" i="5"/>
  <c r="H64" i="5"/>
  <c r="H61" i="5"/>
  <c r="H69" i="5" s="1"/>
  <c r="H91" i="5" s="1"/>
  <c r="H68" i="4"/>
  <c r="H90" i="4" s="1"/>
  <c r="H114" i="4"/>
  <c r="H112" i="3"/>
  <c r="H152" i="3"/>
  <c r="H110" i="3"/>
  <c r="H68" i="3"/>
  <c r="H64" i="3"/>
  <c r="H61" i="3"/>
  <c r="H114" i="3"/>
  <c r="H100" i="3"/>
  <c r="H101" i="3" s="1"/>
  <c r="H67" i="3"/>
  <c r="H63" i="3"/>
  <c r="H54" i="3"/>
  <c r="H66" i="3"/>
  <c r="H53" i="3"/>
  <c r="H55" i="3" s="1"/>
  <c r="H111" i="3"/>
  <c r="H113" i="3"/>
  <c r="H99" i="3"/>
  <c r="H102" i="3"/>
  <c r="H65" i="3"/>
  <c r="H62" i="3"/>
  <c r="H97" i="4"/>
  <c r="H102" i="4" s="1"/>
  <c r="H153" i="4" s="1"/>
  <c r="H135" i="3"/>
  <c r="H156" i="3" s="1"/>
  <c r="H114" i="6"/>
  <c r="H110" i="6"/>
  <c r="H68" i="6"/>
  <c r="H64" i="6"/>
  <c r="H61" i="6"/>
  <c r="H152" i="6"/>
  <c r="H113" i="6"/>
  <c r="H97" i="6"/>
  <c r="H67" i="6"/>
  <c r="H63" i="6"/>
  <c r="H54" i="6"/>
  <c r="H102" i="6" s="1"/>
  <c r="H112" i="6"/>
  <c r="H100" i="6"/>
  <c r="H101" i="6" s="1"/>
  <c r="H66" i="6"/>
  <c r="H53" i="6"/>
  <c r="H111" i="6"/>
  <c r="H99" i="6"/>
  <c r="H65" i="6"/>
  <c r="H62" i="6"/>
  <c r="H54" i="4"/>
  <c r="H134" i="4"/>
  <c r="H155" i="4" s="1"/>
  <c r="H98" i="6" l="1"/>
  <c r="H103" i="6"/>
  <c r="H154" i="6" s="1"/>
  <c r="H69" i="3"/>
  <c r="H91" i="3" s="1"/>
  <c r="H115" i="3"/>
  <c r="H115" i="4"/>
  <c r="H116" i="4"/>
  <c r="H125" i="4" s="1"/>
  <c r="H127" i="4" s="1"/>
  <c r="H154" i="4" s="1"/>
  <c r="H57" i="3"/>
  <c r="H90" i="3" s="1"/>
  <c r="H56" i="3"/>
  <c r="H103" i="5"/>
  <c r="H154" i="5" s="1"/>
  <c r="H98" i="5"/>
  <c r="H56" i="5"/>
  <c r="H57" i="5" s="1"/>
  <c r="H90" i="5" s="1"/>
  <c r="H55" i="4"/>
  <c r="H56" i="4" s="1"/>
  <c r="H89" i="4" s="1"/>
  <c r="H55" i="6"/>
  <c r="H69" i="6"/>
  <c r="H91" i="6" s="1"/>
  <c r="H115" i="6"/>
  <c r="H97" i="3"/>
  <c r="H115" i="5"/>
  <c r="H92" i="4" l="1"/>
  <c r="H105" i="4"/>
  <c r="H93" i="5"/>
  <c r="H106" i="5"/>
  <c r="H116" i="3"/>
  <c r="H117" i="3"/>
  <c r="H126" i="3" s="1"/>
  <c r="H128" i="3" s="1"/>
  <c r="H155" i="3" s="1"/>
  <c r="H103" i="3"/>
  <c r="H154" i="3" s="1"/>
  <c r="H98" i="3"/>
  <c r="H56" i="6"/>
  <c r="H57" i="6" s="1"/>
  <c r="H90" i="6" s="1"/>
  <c r="H93" i="3"/>
  <c r="H106" i="3"/>
  <c r="H116" i="5"/>
  <c r="H117" i="5"/>
  <c r="H126" i="5" s="1"/>
  <c r="H128" i="5" s="1"/>
  <c r="H155" i="5" s="1"/>
  <c r="H117" i="6"/>
  <c r="H126" i="6" s="1"/>
  <c r="H128" i="6" s="1"/>
  <c r="H155" i="6" s="1"/>
  <c r="H116" i="6"/>
  <c r="H93" i="6" l="1"/>
  <c r="H106" i="6"/>
  <c r="H153" i="5"/>
  <c r="H153" i="3"/>
  <c r="H152" i="4"/>
  <c r="H156" i="4" l="1"/>
  <c r="H138" i="4"/>
  <c r="H157" i="5"/>
  <c r="H139" i="5"/>
  <c r="H157" i="3"/>
  <c r="H139" i="3"/>
  <c r="H153" i="6"/>
  <c r="H140" i="5" l="1"/>
  <c r="H146" i="5" s="1"/>
  <c r="H157" i="6"/>
  <c r="H139" i="6"/>
  <c r="H140" i="3"/>
  <c r="H146" i="3" s="1"/>
  <c r="H140" i="4"/>
  <c r="H139" i="4"/>
  <c r="H145" i="4" s="1"/>
  <c r="H141" i="4" l="1"/>
  <c r="H144" i="4" s="1"/>
  <c r="H140" i="6"/>
  <c r="H146" i="6" s="1"/>
  <c r="H141" i="6"/>
  <c r="H141" i="3"/>
  <c r="H141" i="5"/>
  <c r="H142" i="3" l="1"/>
  <c r="H145" i="3" s="1"/>
  <c r="H142" i="6"/>
  <c r="H147" i="6" s="1"/>
  <c r="H146" i="4"/>
  <c r="H143" i="4"/>
  <c r="H142" i="4" s="1"/>
  <c r="H147" i="4" s="1"/>
  <c r="H157" i="4" s="1"/>
  <c r="H158" i="4" s="1"/>
  <c r="H142" i="5"/>
  <c r="H144" i="5" s="1"/>
  <c r="H147" i="5" l="1"/>
  <c r="H145" i="6"/>
  <c r="H147" i="3"/>
  <c r="H144" i="6"/>
  <c r="H144" i="3"/>
  <c r="H143" i="3" s="1"/>
  <c r="H148" i="3" s="1"/>
  <c r="H158" i="3" s="1"/>
  <c r="H159" i="3" s="1"/>
  <c r="H145" i="5"/>
  <c r="H143" i="5" s="1"/>
  <c r="H148" i="5" s="1"/>
  <c r="H158" i="5" s="1"/>
  <c r="H159" i="5" s="1"/>
  <c r="H164" i="4"/>
  <c r="H168" i="4" s="1"/>
  <c r="H169" i="4" s="1"/>
  <c r="D163" i="4"/>
  <c r="F163" i="4" s="1"/>
  <c r="H163" i="4"/>
  <c r="F12" i="2"/>
  <c r="G12" i="2" s="1"/>
  <c r="I12" i="2" s="1"/>
  <c r="D164" i="5" l="1"/>
  <c r="F164" i="5" s="1"/>
  <c r="H164" i="5" s="1"/>
  <c r="H165" i="5" s="1"/>
  <c r="H169" i="5" s="1"/>
  <c r="H170" i="5" s="1"/>
  <c r="F13" i="2"/>
  <c r="G13" i="2" s="1"/>
  <c r="I13" i="2" s="1"/>
  <c r="H165" i="3"/>
  <c r="H169" i="3" s="1"/>
  <c r="H170" i="3" s="1"/>
  <c r="F11" i="2"/>
  <c r="G11" i="2" s="1"/>
  <c r="D164" i="3"/>
  <c r="F164" i="3" s="1"/>
  <c r="H164" i="3" s="1"/>
  <c r="H143" i="6"/>
  <c r="H148" i="6" s="1"/>
  <c r="H158" i="6" s="1"/>
  <c r="H159" i="6" s="1"/>
  <c r="D164" i="6" l="1"/>
  <c r="F164" i="6" s="1"/>
  <c r="H164" i="6" s="1"/>
  <c r="H165" i="6" s="1"/>
  <c r="H169" i="6" s="1"/>
  <c r="H170" i="6" s="1"/>
  <c r="F14" i="2"/>
  <c r="G14" i="2" s="1"/>
  <c r="I14" i="2" s="1"/>
  <c r="I11" i="2"/>
  <c r="G15" i="2" l="1"/>
  <c r="I15" i="2"/>
</calcChain>
</file>

<file path=xl/comments1.xml><?xml version="1.0" encoding="utf-8"?>
<comments xmlns="http://schemas.openxmlformats.org/spreadsheetml/2006/main">
  <authors>
    <author/>
  </authors>
  <commentList>
    <comment ref="H26" authorId="0">
      <text>
        <r>
          <rPr>
            <sz val="11"/>
            <color rgb="FF000000"/>
            <rFont val="Calibri"/>
          </rPr>
          <t>======
ID#AAAAMTLqa-A
Alex    (2021-05-06 11:14:56)
1.176,23
salario 2020
PARA 220h</t>
        </r>
      </text>
    </comment>
    <comment ref="C99" authorId="0">
      <text>
        <r>
          <rPr>
            <sz val="11"/>
            <color rgb="FF000000"/>
            <rFont val="Calibri"/>
          </rPr>
          <t>======
ID#AAAAMTLqa9U
    (2021-05-06 11:14:56)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ID#AAAAMTLqa9Y
    (2021-05-06 11:14:56)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ID#AAAAMTLqa-E
Alex da Luz Pereira    (2021-05-06 11:14:56)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ID#AAAAMTLqa-Q
Informe    (2021-05-06 11:14:56)
S - Sim 
N - Não</t>
        </r>
      </text>
    </comment>
    <comment ref="I112" authorId="0">
      <text>
        <r>
          <rPr>
            <sz val="11"/>
            <color rgb="FF000000"/>
            <rFont val="Calibri"/>
          </rPr>
          <t>======
ID#AAAAMTLqa88
Informe    (2021-05-06 11:14:56)
S - Sim 
N - Não</t>
        </r>
      </text>
    </comment>
    <comment ref="F147" authorId="0">
      <text>
        <r>
          <rPr>
            <sz val="11"/>
            <color rgb="FF000000"/>
            <rFont val="Calibri"/>
          </rPr>
          <t>======
ID#AAAAMTLqa9Q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8S8eDJG0PZTaJV2xNaJuSBrh1KQ=="/>
    </ext>
  </extLst>
</comments>
</file>

<file path=xl/comments2.xml><?xml version="1.0" encoding="utf-8"?>
<comments xmlns="http://schemas.openxmlformats.org/spreadsheetml/2006/main">
  <authors>
    <author/>
  </authors>
  <commentList>
    <comment ref="C98" authorId="0">
      <text>
        <r>
          <rPr>
            <sz val="11"/>
            <color rgb="FF000000"/>
            <rFont val="Calibri"/>
          </rPr>
          <t>======
ID#AAAAMTLqa9c
    (2021-05-06 11:14:56)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ID#AAAAMTLqa8g
    (2021-05-06 11:14:56)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ID#AAAAMTLqa8o
Alex da Luz Pereira    (2021-05-06 11:14:56)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ID#AAAAMTLqa80
Informe    (2021-05-06 11:14:56)
S - Sim 
N - Não</t>
        </r>
      </text>
    </comment>
    <comment ref="I112" authorId="0">
      <text>
        <r>
          <rPr>
            <sz val="11"/>
            <color rgb="FF000000"/>
            <rFont val="Calibri"/>
          </rPr>
          <t>======
ID#AAAAMTLqa9o
Informe    (2021-05-06 11:14:56)
S - Sim 
N - Não</t>
        </r>
      </text>
    </comment>
    <comment ref="F146" authorId="0">
      <text>
        <r>
          <rPr>
            <sz val="11"/>
            <color rgb="FF000000"/>
            <rFont val="Calibri"/>
          </rPr>
          <t>======
ID#AAAAMTLqa94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vyRJgX5Tbj0hAZzvMSfIlM8kYjQ=="/>
    </ext>
  </extLst>
</comments>
</file>

<file path=xl/comments3.xml><?xml version="1.0" encoding="utf-8"?>
<comments xmlns="http://schemas.openxmlformats.org/spreadsheetml/2006/main">
  <authors>
    <author/>
  </authors>
  <commentList>
    <comment ref="H26" authorId="0">
      <text>
        <r>
          <rPr>
            <sz val="11"/>
            <color rgb="FF000000"/>
            <rFont val="Calibri"/>
          </rPr>
          <t>======
ID#AAAAMTLqa9E
Alex    (2021-05-06 11:14:56)
1.138,08
salario 2019
PARA 220h</t>
        </r>
      </text>
    </comment>
    <comment ref="H37" authorId="0">
      <text>
        <r>
          <rPr>
            <sz val="11"/>
            <color rgb="FF000000"/>
            <rFont val="Calibri"/>
          </rPr>
          <t>======
ID#AAAAMTLqa8s
Alex    (2021-05-06 11:14:56)
USOU base insalubridade
1.138,08  para 220hs</t>
        </r>
      </text>
    </comment>
    <comment ref="C99" authorId="0">
      <text>
        <r>
          <rPr>
            <sz val="11"/>
            <color rgb="FF000000"/>
            <rFont val="Calibri"/>
          </rPr>
          <t>======
ID#AAAAMTLqa8w
    (2021-05-06 11:14:56)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ID#AAAAMTLqa9I
    (2021-05-06 11:14:56)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ID#AAAAMTLqa84
Alex da Luz Pereira    (2021-05-06 11:14:56)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ID#AAAAMTLqa-I
Informe    (2021-05-06 11:14:56)
S - Sim 
N - Não</t>
        </r>
      </text>
    </comment>
    <comment ref="I112" authorId="0">
      <text>
        <r>
          <rPr>
            <sz val="11"/>
            <color rgb="FF000000"/>
            <rFont val="Calibri"/>
          </rPr>
          <t>======
ID#AAAAMTLqa-M
Informe    (2021-05-06 11:14:56)
S - Sim 
N - Não</t>
        </r>
      </text>
    </comment>
    <comment ref="F147" authorId="0">
      <text>
        <r>
          <rPr>
            <sz val="11"/>
            <color rgb="FF000000"/>
            <rFont val="Calibri"/>
          </rPr>
          <t>======
ID#AAAAMTLqa9A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rdEex0FYcxcYgTNv+rxtE/L+C3g=="/>
    </ext>
  </extLst>
</comments>
</file>

<file path=xl/comments4.xml><?xml version="1.0" encoding="utf-8"?>
<comments xmlns="http://schemas.openxmlformats.org/spreadsheetml/2006/main">
  <authors>
    <author/>
  </authors>
  <commentList>
    <comment ref="H26" authorId="0">
      <text>
        <r>
          <rPr>
            <sz val="11"/>
            <color rgb="FF000000"/>
            <rFont val="Calibri"/>
          </rPr>
          <t>======
ID#AAAAMTLqa9k
Alex    (2021-05-06 11:14:56)
1.138,08
salario 2019
PARA 220h</t>
        </r>
      </text>
    </comment>
    <comment ref="H37" authorId="0">
      <text>
        <r>
          <rPr>
            <sz val="11"/>
            <color rgb="FF000000"/>
            <rFont val="Calibri"/>
          </rPr>
          <t>======
ID#AAAAMTLqa-U
Alex    (2021-05-06 11:14:56)
USOU base insalubridade
1.138,08  para 220hs</t>
        </r>
      </text>
    </comment>
    <comment ref="C99" authorId="0">
      <text>
        <r>
          <rPr>
            <sz val="11"/>
            <color rgb="FF000000"/>
            <rFont val="Calibri"/>
          </rPr>
          <t>======
ID#AAAAMTLqa98
    (2021-05-06 11:14:56)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ID#AAAAMTLqa9s
    (2021-05-06 11:14:56)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ID#AAAAMTLqa9g
Alex da Luz Pereira    (2021-05-06 11:14:56)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ID#AAAAMTLqa9w
Informe    (2021-05-06 11:14:56)
S - Sim 
N - Não</t>
        </r>
      </text>
    </comment>
    <comment ref="I112" authorId="0">
      <text>
        <r>
          <rPr>
            <sz val="11"/>
            <color rgb="FF000000"/>
            <rFont val="Calibri"/>
          </rPr>
          <t>======
ID#AAAAMTLqa8k
Informe    (2021-05-06 11:14:56)
S - Sim 
N - Não</t>
        </r>
      </text>
    </comment>
    <comment ref="F147" authorId="0">
      <text>
        <r>
          <rPr>
            <sz val="11"/>
            <color rgb="FF000000"/>
            <rFont val="Calibri"/>
          </rPr>
          <t>======
ID#AAAAMTLqa9M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C02y5vk1BsKpk4O/TIfLDgRdzWA=="/>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<sst xmlns="http://schemas.openxmlformats.org/spreadsheetml/2006/main" count="1200" uniqueCount="309">
  <si>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</si>
  <si>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</si>
  <si>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</si>
  <si>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</si>
  <si>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</si>
  <si>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</si>
  <si>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</si>
  <si>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</si>
  <si>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</si>
  <si>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</si>
  <si>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Jaguari</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</si>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</sst>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4" t="s">
        <v>4</v>
      </c>
      <c r="C8" s="275"/>
      <c r="D8" s="275"/>
      <c r="E8" s="275"/>
      <c r="F8" s="275"/>
      <c r="G8" s="276"/>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7" t="s">
        <v>6</v>
      </c>
      <c r="D10" s="278"/>
      <c r="E10" s="278"/>
      <c r="F10" s="278"/>
      <c r="G10" s="279"/>
      <c r="H10" s="1"/>
      <c r="I10" s="1"/>
      <c r="J10" s="1"/>
      <c r="K10" s="1"/>
      <c r="L10" s="1"/>
      <c r="M10" s="1"/>
      <c r="N10" s="1"/>
      <c r="O10" s="1"/>
      <c r="P10" s="1"/>
      <c r="Q10" s="1"/>
      <c r="R10" s="1"/>
      <c r="S10" s="1"/>
      <c r="T10" s="1"/>
      <c r="U10" s="1"/>
      <c r="V10" s="1"/>
      <c r="W10" s="1"/>
      <c r="X10" s="1"/>
      <c r="Y10" s="1"/>
      <c r="Z10" s="1"/>
    </row>
    <row r="11" spans="1:26" ht="12.75" customHeight="1">
      <c r="A11" s="1"/>
      <c r="B11" s="7" t="s">
        <v>7</v>
      </c>
      <c r="C11" s="280"/>
      <c r="D11" s="278"/>
      <c r="E11" s="278"/>
      <c r="F11" s="278"/>
      <c r="G11" s="279"/>
      <c r="H11" s="1"/>
      <c r="I11" s="1"/>
      <c r="J11" s="1"/>
      <c r="K11" s="1"/>
      <c r="L11" s="1"/>
      <c r="M11" s="1"/>
      <c r="N11" s="1"/>
      <c r="O11" s="1"/>
      <c r="P11" s="1"/>
      <c r="Q11" s="1"/>
      <c r="R11" s="1"/>
      <c r="S11" s="1"/>
      <c r="T11" s="1"/>
      <c r="U11" s="1"/>
      <c r="V11" s="1"/>
      <c r="W11" s="1"/>
      <c r="X11" s="1"/>
      <c r="Y11" s="1"/>
      <c r="Z11" s="1"/>
    </row>
    <row r="12" spans="1:26" ht="12.75" customHeight="1">
      <c r="A12" s="1"/>
      <c r="B12" s="8" t="s">
        <v>8</v>
      </c>
      <c r="C12" s="280"/>
      <c r="D12" s="278"/>
      <c r="E12" s="278"/>
      <c r="F12" s="278"/>
      <c r="G12" s="279"/>
      <c r="H12" s="1"/>
      <c r="I12" s="1"/>
      <c r="J12" s="1"/>
      <c r="K12" s="1"/>
      <c r="L12" s="1"/>
      <c r="M12" s="1"/>
      <c r="N12" s="1"/>
      <c r="O12" s="1"/>
      <c r="P12" s="1"/>
      <c r="Q12" s="1"/>
      <c r="R12" s="1"/>
      <c r="S12" s="1"/>
      <c r="T12" s="1"/>
      <c r="U12" s="1"/>
      <c r="V12" s="1"/>
      <c r="W12" s="1"/>
      <c r="X12" s="1"/>
      <c r="Y12" s="1"/>
      <c r="Z12" s="1"/>
    </row>
    <row r="13" spans="1:26" ht="12.75" customHeight="1">
      <c r="A13" s="1"/>
      <c r="B13" s="8" t="s">
        <v>9</v>
      </c>
      <c r="C13" s="280" t="s">
        <v>10</v>
      </c>
      <c r="D13" s="278"/>
      <c r="E13" s="278"/>
      <c r="F13" s="278"/>
      <c r="G13" s="279"/>
      <c r="H13" s="1"/>
      <c r="I13" s="1"/>
      <c r="J13" s="1"/>
      <c r="K13" s="1"/>
      <c r="L13" s="1"/>
      <c r="M13" s="1"/>
      <c r="N13" s="1"/>
      <c r="O13" s="1"/>
      <c r="P13" s="1"/>
      <c r="Q13" s="1"/>
      <c r="R13" s="1"/>
      <c r="S13" s="1"/>
      <c r="T13" s="1"/>
      <c r="U13" s="1"/>
      <c r="V13" s="1"/>
      <c r="W13" s="1"/>
      <c r="X13" s="1"/>
      <c r="Y13" s="1"/>
      <c r="Z13" s="1"/>
    </row>
    <row r="14" spans="1:26" ht="12.75" customHeight="1">
      <c r="A14" s="1"/>
      <c r="B14" s="8" t="s">
        <v>11</v>
      </c>
      <c r="C14" s="280"/>
      <c r="D14" s="278"/>
      <c r="E14" s="278"/>
      <c r="F14" s="278"/>
      <c r="G14" s="279"/>
      <c r="H14" s="1"/>
      <c r="I14" s="1"/>
      <c r="J14" s="1"/>
      <c r="K14" s="1"/>
      <c r="L14" s="1"/>
      <c r="M14" s="1"/>
      <c r="N14" s="1"/>
      <c r="O14" s="1"/>
      <c r="P14" s="1"/>
      <c r="Q14" s="1"/>
      <c r="R14" s="1"/>
      <c r="S14" s="1"/>
      <c r="T14" s="1"/>
      <c r="U14" s="1"/>
      <c r="V14" s="1"/>
      <c r="W14" s="1"/>
      <c r="X14" s="1"/>
      <c r="Y14" s="1"/>
      <c r="Z14" s="1"/>
    </row>
    <row r="15" spans="1:26" ht="12.75" customHeight="1">
      <c r="A15" s="1"/>
      <c r="B15" s="8" t="s">
        <v>12</v>
      </c>
      <c r="C15" s="281"/>
      <c r="D15" s="278"/>
      <c r="E15" s="278"/>
      <c r="F15" s="278"/>
      <c r="G15" s="279"/>
      <c r="H15" s="1"/>
      <c r="I15" s="1"/>
      <c r="J15" s="1"/>
      <c r="K15" s="1"/>
      <c r="L15" s="1"/>
      <c r="M15" s="1"/>
      <c r="N15" s="1"/>
      <c r="O15" s="1"/>
      <c r="P15" s="1"/>
      <c r="Q15" s="1"/>
      <c r="R15" s="1"/>
      <c r="S15" s="1"/>
      <c r="T15" s="1"/>
      <c r="U15" s="1"/>
      <c r="V15" s="1"/>
      <c r="W15" s="1"/>
      <c r="X15" s="1"/>
      <c r="Y15" s="1"/>
      <c r="Z15" s="1"/>
    </row>
    <row r="16" spans="1:26" ht="12.75" customHeight="1">
      <c r="A16" s="1"/>
      <c r="B16" s="8" t="s">
        <v>13</v>
      </c>
      <c r="C16" s="282"/>
      <c r="D16" s="278"/>
      <c r="E16" s="278"/>
      <c r="F16" s="278"/>
      <c r="G16" s="283"/>
      <c r="H16" s="1"/>
      <c r="I16" s="1"/>
      <c r="J16" s="1"/>
      <c r="K16" s="1"/>
      <c r="L16" s="1"/>
      <c r="M16" s="1"/>
      <c r="N16" s="1"/>
      <c r="O16" s="1"/>
      <c r="P16" s="1"/>
      <c r="Q16" s="1"/>
      <c r="R16" s="1"/>
      <c r="S16" s="1"/>
      <c r="T16" s="1"/>
      <c r="U16" s="1"/>
      <c r="V16" s="1"/>
      <c r="W16" s="1"/>
      <c r="X16" s="1"/>
      <c r="Y16" s="1"/>
      <c r="Z16" s="1"/>
    </row>
    <row r="17" spans="1:26" ht="12.75" customHeight="1">
      <c r="A17" s="1"/>
      <c r="B17" s="8" t="s">
        <v>14</v>
      </c>
      <c r="C17" s="282"/>
      <c r="D17" s="278"/>
      <c r="E17" s="278"/>
      <c r="F17" s="278"/>
      <c r="G17" s="283"/>
      <c r="H17" s="1"/>
      <c r="I17" s="1"/>
      <c r="J17" s="1"/>
      <c r="K17" s="1"/>
      <c r="L17" s="1"/>
      <c r="M17" s="1"/>
      <c r="N17" s="1"/>
      <c r="O17" s="1"/>
      <c r="P17" s="1"/>
      <c r="Q17" s="1"/>
      <c r="R17" s="1"/>
      <c r="S17" s="1"/>
      <c r="T17" s="1"/>
      <c r="U17" s="1"/>
      <c r="V17" s="1"/>
      <c r="W17" s="1"/>
      <c r="X17" s="1"/>
      <c r="Y17" s="1"/>
      <c r="Z17" s="1"/>
    </row>
    <row r="18" spans="1:26" ht="12.75" customHeight="1">
      <c r="A18" s="1"/>
      <c r="B18" s="8" t="s">
        <v>15</v>
      </c>
      <c r="C18" s="280"/>
      <c r="D18" s="278"/>
      <c r="E18" s="278"/>
      <c r="F18" s="278"/>
      <c r="G18" s="283"/>
      <c r="H18" s="1"/>
      <c r="I18" s="1"/>
      <c r="J18" s="1"/>
      <c r="K18" s="1"/>
      <c r="L18" s="1"/>
      <c r="M18" s="1"/>
      <c r="N18" s="1"/>
      <c r="O18" s="1"/>
      <c r="P18" s="1"/>
      <c r="Q18" s="1"/>
      <c r="R18" s="1"/>
      <c r="S18" s="1"/>
      <c r="T18" s="1"/>
      <c r="U18" s="1"/>
      <c r="V18" s="1"/>
      <c r="W18" s="1"/>
      <c r="X18" s="1"/>
      <c r="Y18" s="1"/>
      <c r="Z18" s="1"/>
    </row>
    <row r="19" spans="1:26" ht="12.75" customHeight="1">
      <c r="A19" s="1"/>
      <c r="B19" s="8" t="s">
        <v>16</v>
      </c>
      <c r="C19" s="280"/>
      <c r="D19" s="278"/>
      <c r="E19" s="278"/>
      <c r="F19" s="278"/>
      <c r="G19" s="283"/>
      <c r="H19" s="1"/>
      <c r="I19" s="1"/>
      <c r="J19" s="1"/>
      <c r="K19" s="1"/>
      <c r="L19" s="1"/>
      <c r="M19" s="1"/>
      <c r="N19" s="1"/>
      <c r="O19" s="1"/>
      <c r="P19" s="1"/>
      <c r="Q19" s="1"/>
      <c r="R19" s="1"/>
      <c r="S19" s="1"/>
      <c r="T19" s="1"/>
      <c r="U19" s="1"/>
      <c r="V19" s="1"/>
      <c r="W19" s="1"/>
      <c r="X19" s="1"/>
      <c r="Y19" s="1"/>
      <c r="Z19" s="1"/>
    </row>
    <row r="20" spans="1:26" ht="12.75" customHeight="1">
      <c r="A20" s="1"/>
      <c r="B20" s="8" t="s">
        <v>17</v>
      </c>
      <c r="C20" s="280"/>
      <c r="D20" s="278"/>
      <c r="E20" s="278"/>
      <c r="F20" s="278"/>
      <c r="G20" s="283"/>
      <c r="H20" s="1"/>
      <c r="I20" s="1"/>
      <c r="J20" s="1"/>
      <c r="K20" s="1"/>
      <c r="L20" s="1"/>
      <c r="M20" s="1"/>
      <c r="N20" s="1"/>
      <c r="O20" s="1"/>
      <c r="P20" s="1"/>
      <c r="Q20" s="1"/>
      <c r="R20" s="1"/>
      <c r="S20" s="1"/>
      <c r="T20" s="1"/>
      <c r="U20" s="1"/>
      <c r="V20" s="1"/>
      <c r="W20" s="1"/>
      <c r="X20" s="1"/>
      <c r="Y20" s="1"/>
      <c r="Z20" s="1"/>
    </row>
    <row r="21" spans="1:26" ht="12.75" customHeight="1">
      <c r="A21" s="1"/>
      <c r="B21" s="8" t="s">
        <v>18</v>
      </c>
      <c r="C21" s="284"/>
      <c r="D21" s="278"/>
      <c r="E21" s="278"/>
      <c r="F21" s="278"/>
      <c r="G21" s="283"/>
      <c r="H21" s="1"/>
      <c r="I21" s="1"/>
      <c r="J21" s="1"/>
      <c r="K21" s="1"/>
      <c r="L21" s="1"/>
      <c r="M21" s="1"/>
      <c r="N21" s="1"/>
      <c r="O21" s="1"/>
      <c r="P21" s="1"/>
      <c r="Q21" s="1"/>
      <c r="R21" s="1"/>
      <c r="S21" s="1"/>
      <c r="T21" s="1"/>
      <c r="U21" s="1"/>
      <c r="V21" s="1"/>
      <c r="W21" s="1"/>
      <c r="X21" s="1"/>
      <c r="Y21" s="1"/>
      <c r="Z21" s="1"/>
    </row>
    <row r="22" spans="1:26" ht="12.75" customHeight="1">
      <c r="A22" s="1"/>
      <c r="B22" s="8" t="s">
        <v>19</v>
      </c>
      <c r="C22" s="285"/>
      <c r="D22" s="278"/>
      <c r="E22" s="278"/>
      <c r="F22" s="278"/>
      <c r="G22" s="279"/>
      <c r="H22" s="1"/>
      <c r="I22" s="1"/>
      <c r="J22" s="1"/>
      <c r="K22" s="1"/>
      <c r="L22" s="1"/>
      <c r="M22" s="1"/>
      <c r="N22" s="1"/>
      <c r="O22" s="1"/>
      <c r="P22" s="1"/>
      <c r="Q22" s="1"/>
      <c r="R22" s="1"/>
      <c r="S22" s="1"/>
      <c r="T22" s="1"/>
      <c r="U22" s="1"/>
      <c r="V22" s="1"/>
      <c r="W22" s="1"/>
      <c r="X22" s="1"/>
      <c r="Y22" s="1"/>
      <c r="Z22" s="1"/>
    </row>
    <row r="23" spans="1:26" ht="12.75" customHeight="1">
      <c r="A23" s="1"/>
      <c r="B23" s="8" t="s">
        <v>20</v>
      </c>
      <c r="C23" s="288"/>
      <c r="D23" s="278"/>
      <c r="E23" s="278"/>
      <c r="F23" s="278"/>
      <c r="G23" s="279"/>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4" t="s">
        <v>21</v>
      </c>
      <c r="C25" s="275"/>
      <c r="D25" s="275"/>
      <c r="E25" s="275"/>
      <c r="F25" s="275"/>
      <c r="G25" s="276"/>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89">
        <v>1</v>
      </c>
      <c r="D27" s="11"/>
      <c r="E27" s="12"/>
      <c r="F27" s="291"/>
      <c r="G27" s="292"/>
      <c r="H27" s="1"/>
      <c r="I27" s="1"/>
      <c r="J27" s="1"/>
      <c r="K27" s="1"/>
      <c r="L27" s="1"/>
      <c r="M27" s="1"/>
      <c r="N27" s="1"/>
      <c r="O27" s="1"/>
      <c r="P27" s="1"/>
      <c r="Q27" s="1"/>
      <c r="R27" s="1"/>
      <c r="S27" s="1"/>
      <c r="T27" s="1"/>
      <c r="U27" s="1"/>
      <c r="V27" s="1"/>
      <c r="W27" s="1"/>
      <c r="X27" s="1"/>
      <c r="Y27" s="1"/>
      <c r="Z27" s="1"/>
    </row>
    <row r="28" spans="1:26" ht="12.75" customHeight="1">
      <c r="A28" s="1"/>
      <c r="B28" s="10" t="s">
        <v>23</v>
      </c>
      <c r="C28" s="290"/>
      <c r="D28" s="12"/>
      <c r="E28" s="12"/>
      <c r="F28" s="292"/>
      <c r="G28" s="292"/>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4" t="s">
        <v>24</v>
      </c>
      <c r="C30" s="275"/>
      <c r="D30" s="275"/>
      <c r="E30" s="275"/>
      <c r="F30" s="275"/>
      <c r="G30" s="276"/>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3" t="s">
        <v>25</v>
      </c>
      <c r="D32" s="276"/>
      <c r="E32" s="14"/>
      <c r="F32" s="286" t="s">
        <v>26</v>
      </c>
      <c r="G32" s="276"/>
      <c r="H32" s="1"/>
      <c r="I32" s="1"/>
      <c r="J32" s="1"/>
      <c r="K32" s="1"/>
      <c r="L32" s="1"/>
      <c r="M32" s="1"/>
      <c r="N32" s="1"/>
      <c r="O32" s="1"/>
      <c r="P32" s="1"/>
      <c r="Q32" s="1"/>
      <c r="R32" s="1"/>
      <c r="S32" s="1"/>
      <c r="T32" s="1"/>
      <c r="U32" s="1"/>
      <c r="V32" s="1"/>
      <c r="W32" s="1"/>
      <c r="X32" s="1"/>
      <c r="Y32" s="1"/>
      <c r="Z32" s="1"/>
    </row>
    <row r="33" spans="1:26" ht="12.75" customHeight="1">
      <c r="A33" s="1"/>
      <c r="B33" s="10" t="s">
        <v>27</v>
      </c>
      <c r="C33" s="287" t="s">
        <v>28</v>
      </c>
      <c r="D33" s="276"/>
      <c r="E33" s="15"/>
      <c r="F33" s="287" t="str">
        <f>C33</f>
        <v>FESEBALBA × SECRASO CCT-RS001505/2021</v>
      </c>
      <c r="G33" s="276"/>
      <c r="H33" s="1"/>
      <c r="I33" s="1"/>
      <c r="J33" s="1"/>
      <c r="K33" s="1"/>
      <c r="L33" s="1"/>
      <c r="M33" s="1"/>
      <c r="N33" s="1"/>
      <c r="O33" s="1"/>
      <c r="P33" s="1"/>
      <c r="Q33" s="1"/>
      <c r="R33" s="1"/>
      <c r="S33" s="1"/>
      <c r="T33" s="1"/>
      <c r="U33" s="1"/>
      <c r="V33" s="1"/>
      <c r="W33" s="1"/>
      <c r="X33" s="1"/>
      <c r="Y33" s="1"/>
      <c r="Z33" s="1"/>
    </row>
    <row r="34" spans="1:26" ht="12.75" customHeight="1">
      <c r="A34" s="1"/>
      <c r="B34" s="10" t="s">
        <v>29</v>
      </c>
      <c r="C34" s="296">
        <v>44256</v>
      </c>
      <c r="D34" s="276"/>
      <c r="E34" s="15"/>
      <c r="F34" s="296">
        <v>44256</v>
      </c>
      <c r="G34" s="276"/>
      <c r="H34" s="1"/>
      <c r="I34" s="1"/>
      <c r="J34" s="1"/>
      <c r="K34" s="1"/>
      <c r="L34" s="1"/>
      <c r="M34" s="1"/>
      <c r="N34" s="1"/>
      <c r="O34" s="1"/>
      <c r="P34" s="1"/>
      <c r="Q34" s="1"/>
      <c r="R34" s="1"/>
      <c r="S34" s="1"/>
      <c r="T34" s="1"/>
      <c r="U34" s="1"/>
      <c r="V34" s="1"/>
      <c r="W34" s="1"/>
      <c r="X34" s="1"/>
      <c r="Y34" s="1"/>
      <c r="Z34" s="1"/>
    </row>
    <row r="35" spans="1:26" ht="12.75" customHeight="1">
      <c r="A35" s="1"/>
      <c r="B35" s="10" t="s">
        <v>30</v>
      </c>
      <c r="C35" s="297">
        <v>1257.8599999999999</v>
      </c>
      <c r="D35" s="276"/>
      <c r="E35" s="15"/>
      <c r="F35" s="297">
        <v>1257.8599999999999</v>
      </c>
      <c r="G35" s="276"/>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4" t="s">
        <v>31</v>
      </c>
      <c r="C37" s="275"/>
      <c r="D37" s="275"/>
      <c r="E37" s="275"/>
      <c r="F37" s="275"/>
      <c r="G37" s="276"/>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8" t="str">
        <f>C32</f>
        <v>CUIDADOR EDUC. ESPECIAL - CBO: 5162-10</v>
      </c>
      <c r="D39" s="292"/>
      <c r="E39" s="14"/>
      <c r="F39" s="294" t="str">
        <f>F32</f>
        <v>INSTRUTOR  EDUC. ESPECIAL - CBO: 5162-10</v>
      </c>
      <c r="G39" s="292"/>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4" t="s">
        <v>38</v>
      </c>
      <c r="C46" s="275"/>
      <c r="D46" s="275"/>
      <c r="E46" s="275"/>
      <c r="F46" s="275"/>
      <c r="G46" s="276"/>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5" t="s">
        <v>43</v>
      </c>
      <c r="G50" s="292"/>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6.6</v>
      </c>
      <c r="D53" s="30">
        <f>ROUND(C53*(1-0.0925),2)</f>
        <v>5.99</v>
      </c>
      <c r="E53" s="31"/>
      <c r="F53" s="295" t="s">
        <v>43</v>
      </c>
      <c r="G53" s="292"/>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4" t="s">
        <v>49</v>
      </c>
      <c r="C58" s="275"/>
      <c r="D58" s="275"/>
      <c r="E58" s="275"/>
      <c r="F58" s="275"/>
      <c r="G58" s="276"/>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1" t="s">
        <v>50</v>
      </c>
      <c r="C60" s="302"/>
      <c r="D60" s="302"/>
      <c r="E60" s="302"/>
      <c r="F60" s="302"/>
      <c r="G60" s="1"/>
      <c r="H60" s="1"/>
      <c r="I60" s="1"/>
      <c r="J60" s="1"/>
      <c r="K60" s="1"/>
      <c r="L60" s="1"/>
      <c r="M60" s="1"/>
      <c r="N60" s="1"/>
      <c r="O60" s="1"/>
      <c r="P60" s="1"/>
      <c r="Q60" s="1"/>
      <c r="R60" s="1"/>
      <c r="S60" s="1"/>
      <c r="T60" s="1"/>
      <c r="U60" s="1"/>
      <c r="V60" s="1"/>
      <c r="W60" s="1"/>
      <c r="X60" s="1"/>
      <c r="Y60" s="1"/>
      <c r="Z60" s="1"/>
    </row>
    <row r="61" spans="1:26" ht="12.75" customHeight="1">
      <c r="A61" s="1"/>
      <c r="B61" s="303" t="s">
        <v>51</v>
      </c>
      <c r="C61" s="292"/>
      <c r="D61" s="292"/>
      <c r="E61" s="31"/>
      <c r="F61" s="304" t="s">
        <v>52</v>
      </c>
      <c r="G61" s="1"/>
      <c r="H61" s="1"/>
      <c r="I61" s="1"/>
      <c r="J61" s="1"/>
      <c r="K61" s="1"/>
      <c r="L61" s="1"/>
      <c r="M61" s="1"/>
      <c r="N61" s="1"/>
      <c r="O61" s="1"/>
      <c r="P61" s="1"/>
      <c r="Q61" s="1"/>
      <c r="R61" s="1"/>
      <c r="S61" s="1"/>
      <c r="T61" s="1"/>
      <c r="U61" s="1"/>
      <c r="V61" s="1"/>
      <c r="W61" s="1"/>
      <c r="X61" s="1"/>
      <c r="Y61" s="1"/>
      <c r="Z61" s="1"/>
    </row>
    <row r="62" spans="1:26" ht="12.75" customHeight="1">
      <c r="A62" s="1"/>
      <c r="B62" s="303" t="s">
        <v>53</v>
      </c>
      <c r="C62" s="292"/>
      <c r="D62" s="292"/>
      <c r="E62" s="31"/>
      <c r="F62" s="290"/>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4" t="s">
        <v>54</v>
      </c>
      <c r="C64" s="275"/>
      <c r="D64" s="275"/>
      <c r="E64" s="275"/>
      <c r="F64" s="275"/>
      <c r="G64" s="276"/>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99" t="str">
        <f>C32</f>
        <v>CUIDADOR EDUC. ESPECIAL - CBO: 5162-10</v>
      </c>
      <c r="D66" s="300"/>
      <c r="E66" s="12"/>
      <c r="F66" s="299" t="str">
        <f>F32</f>
        <v>INSTRUTOR  EDUC. ESPECIAL - CBO: 5162-10</v>
      </c>
      <c r="G66" s="300"/>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0.03</v>
      </c>
      <c r="D70" s="42">
        <v>0.05</v>
      </c>
      <c r="E70" s="12"/>
      <c r="F70" s="42">
        <f>D70</f>
        <v>0.05</v>
      </c>
      <c r="G70" s="42">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4" t="s">
        <v>58</v>
      </c>
      <c r="C72" s="275"/>
      <c r="D72" s="275"/>
      <c r="E72" s="275"/>
      <c r="F72" s="275"/>
      <c r="G72" s="276"/>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8" t="str">
        <f>C32</f>
        <v>CUIDADOR EDUC. ESPECIAL - CBO: 5162-10</v>
      </c>
      <c r="D74" s="292"/>
      <c r="E74" s="14"/>
      <c r="F74" s="294" t="str">
        <f>F66</f>
        <v>INSTRUTOR  EDUC. ESPECIAL - CBO: 5162-10</v>
      </c>
      <c r="G74" s="292"/>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0</v>
      </c>
      <c r="D76" s="44">
        <v>0</v>
      </c>
      <c r="E76" s="14"/>
      <c r="F76" s="43">
        <v>0</v>
      </c>
      <c r="G76" s="44">
        <v>1</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13" t="s">
        <v>60</v>
      </c>
      <c r="C2" s="275"/>
      <c r="D2" s="275"/>
      <c r="E2" s="275"/>
      <c r="F2" s="275"/>
      <c r="G2" s="275"/>
      <c r="H2" s="275"/>
      <c r="I2" s="314"/>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05" t="s">
        <v>13</v>
      </c>
      <c r="C4" s="306"/>
      <c r="D4" s="315">
        <f>'1-ABA-DE-CARREGAMENTO'!C16:G16</f>
        <v>0</v>
      </c>
      <c r="E4" s="292"/>
      <c r="F4" s="306"/>
      <c r="G4" s="49" t="s">
        <v>61</v>
      </c>
      <c r="H4" s="316">
        <f>'1-ABA-DE-CARREGAMENTO'!C17</f>
        <v>0</v>
      </c>
      <c r="I4" s="279"/>
      <c r="J4" s="45"/>
      <c r="K4" s="45"/>
      <c r="L4" s="45"/>
    </row>
    <row r="5" spans="1:26" ht="16.5" customHeight="1">
      <c r="B5" s="305" t="s">
        <v>62</v>
      </c>
      <c r="C5" s="306"/>
      <c r="D5" s="307">
        <f>'1-ABA-DE-CARREGAMENTO'!C14</f>
        <v>0</v>
      </c>
      <c r="E5" s="292"/>
      <c r="F5" s="292"/>
      <c r="G5" s="292"/>
      <c r="H5" s="306"/>
      <c r="I5" s="50"/>
      <c r="J5" s="45"/>
      <c r="K5" s="45"/>
      <c r="L5" s="45"/>
    </row>
    <row r="6" spans="1:26" ht="16.5" customHeight="1">
      <c r="B6" s="305" t="s">
        <v>63</v>
      </c>
      <c r="C6" s="306"/>
      <c r="D6" s="307">
        <f>'1-ABA-DE-CARREGAMENTO'!C18</f>
        <v>0</v>
      </c>
      <c r="E6" s="292"/>
      <c r="F6" s="292"/>
      <c r="G6" s="292"/>
      <c r="H6" s="292"/>
      <c r="I6" s="306"/>
      <c r="J6" s="45"/>
      <c r="K6" s="45"/>
      <c r="L6" s="45"/>
    </row>
    <row r="7" spans="1:26" ht="16.5" customHeight="1">
      <c r="B7" s="305" t="s">
        <v>64</v>
      </c>
      <c r="C7" s="306"/>
      <c r="D7" s="307">
        <f>'1-ABA-DE-CARREGAMENTO'!C20</f>
        <v>0</v>
      </c>
      <c r="E7" s="292"/>
      <c r="F7" s="306"/>
      <c r="G7" s="50" t="s">
        <v>65</v>
      </c>
      <c r="H7" s="308">
        <f>'1-ABA-DE-CARREGAMENTO'!C21</f>
        <v>0</v>
      </c>
      <c r="I7" s="279"/>
      <c r="J7" s="45"/>
      <c r="K7" s="45"/>
      <c r="L7" s="45"/>
    </row>
    <row r="8" spans="1:26" ht="16.5" customHeight="1">
      <c r="C8" s="45"/>
      <c r="D8" s="45"/>
      <c r="E8" s="45"/>
      <c r="F8" s="45"/>
      <c r="G8" s="45"/>
      <c r="H8" s="45"/>
      <c r="I8" s="45"/>
      <c r="J8" s="45"/>
      <c r="K8" s="45"/>
      <c r="L8" s="45"/>
    </row>
    <row r="9" spans="1:26" ht="36.75" customHeight="1">
      <c r="C9" s="309"/>
      <c r="D9" s="278"/>
      <c r="E9" s="278"/>
      <c r="F9" s="278"/>
      <c r="G9" s="278"/>
      <c r="H9" s="278"/>
      <c r="I9" s="279"/>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10" t="s">
        <v>73</v>
      </c>
      <c r="C11" s="54" t="str">
        <f>'1-ABA-DE-CARREGAMENTO'!C32</f>
        <v>CUIDADOR EDUC. ESPECIAL - CBO: 5162-10</v>
      </c>
      <c r="D11" s="55">
        <f>'1-ABA-DE-CARREGAMENTO'!D42</f>
        <v>40</v>
      </c>
      <c r="E11" s="56">
        <f>'1-ABA-DE-CARREGAMENTO'!D76</f>
        <v>0</v>
      </c>
      <c r="F11" s="57">
        <f>Cuidador_40hs!H159</f>
        <v>3990.0669641891232</v>
      </c>
      <c r="G11" s="57">
        <f t="shared" ref="G11:G14" si="0">F11*E11</f>
        <v>0</v>
      </c>
      <c r="H11" s="58" t="str">
        <f>Cuidador_40hs!H14</f>
        <v>20</v>
      </c>
      <c r="I11" s="57">
        <f t="shared" ref="I11:I14" si="1">G11*H11</f>
        <v>0</v>
      </c>
      <c r="J11" s="59"/>
      <c r="K11" s="60"/>
      <c r="L11" s="45"/>
    </row>
    <row r="12" spans="1:26" ht="21.75" customHeight="1">
      <c r="B12" s="311"/>
      <c r="C12" s="61" t="str">
        <f>C11</f>
        <v>CUIDADOR EDUC. ESPECIAL - CBO: 5162-10</v>
      </c>
      <c r="D12" s="62">
        <f>'1-ABA-DE-CARREGAMENTO'!C42</f>
        <v>20</v>
      </c>
      <c r="E12" s="63">
        <f>'1-ABA-DE-CARREGAMENTO'!C76</f>
        <v>0</v>
      </c>
      <c r="F12" s="64">
        <f>Cuidador_20hs!H158</f>
        <v>2581.3410756940457</v>
      </c>
      <c r="G12" s="57">
        <f t="shared" si="0"/>
        <v>0</v>
      </c>
      <c r="H12" s="58" t="str">
        <f t="shared" ref="H12:H14" si="2">H11</f>
        <v>20</v>
      </c>
      <c r="I12" s="57">
        <f t="shared" si="1"/>
        <v>0</v>
      </c>
      <c r="J12" s="59"/>
      <c r="K12" s="60"/>
      <c r="L12" s="45"/>
    </row>
    <row r="13" spans="1:26" ht="21.75" customHeight="1">
      <c r="B13" s="311"/>
      <c r="C13" s="65" t="str">
        <f>'1-ABA-DE-CARREGAMENTO'!F32</f>
        <v>INSTRUTOR  EDUC. ESPECIAL - CBO: 5162-10</v>
      </c>
      <c r="D13" s="62">
        <f>'1-ABA-DE-CARREGAMENTO'!G42</f>
        <v>40</v>
      </c>
      <c r="E13" s="63">
        <f>'1-ABA-DE-CARREGAMENTO'!G76</f>
        <v>1</v>
      </c>
      <c r="F13" s="64">
        <f>Instrutor_40hs!H159</f>
        <v>3007.4263418764922</v>
      </c>
      <c r="G13" s="57">
        <f t="shared" si="0"/>
        <v>3007.4263418764922</v>
      </c>
      <c r="H13" s="58" t="str">
        <f t="shared" si="2"/>
        <v>20</v>
      </c>
      <c r="I13" s="57">
        <f t="shared" si="1"/>
        <v>60148.526837529847</v>
      </c>
      <c r="J13" s="45"/>
      <c r="K13" s="60"/>
      <c r="L13" s="45"/>
    </row>
    <row r="14" spans="1:26" ht="21.75" customHeight="1">
      <c r="B14" s="311"/>
      <c r="C14" s="65" t="str">
        <f>C13</f>
        <v>INSTRUTOR  EDUC. ESPECIAL - CBO: 5162-10</v>
      </c>
      <c r="D14" s="62">
        <f>'1-ABA-DE-CARREGAMENTO'!F42</f>
        <v>20</v>
      </c>
      <c r="E14" s="63">
        <f>'1-ABA-DE-CARREGAMENTO'!F76</f>
        <v>0</v>
      </c>
      <c r="F14" s="64">
        <f>Instrutor_20hs!H159</f>
        <v>1539.8777862316933</v>
      </c>
      <c r="G14" s="57">
        <f t="shared" si="0"/>
        <v>0</v>
      </c>
      <c r="H14" s="58" t="str">
        <f t="shared" si="2"/>
        <v>20</v>
      </c>
      <c r="I14" s="57">
        <f t="shared" si="1"/>
        <v>0</v>
      </c>
      <c r="J14" s="45"/>
      <c r="K14" s="60"/>
      <c r="L14" s="45"/>
    </row>
    <row r="15" spans="1:26" ht="21.75" customHeight="1">
      <c r="B15" s="312"/>
      <c r="C15" s="66" t="s">
        <v>74</v>
      </c>
      <c r="D15" s="66"/>
      <c r="E15" s="67">
        <f>SUM(E11:E14)</f>
        <v>1</v>
      </c>
      <c r="F15" s="66"/>
      <c r="G15" s="68">
        <f>SUM(G11:G14)</f>
        <v>3007.4263418764922</v>
      </c>
      <c r="H15" s="68"/>
      <c r="I15" s="68">
        <f>SUM(I11:I14)</f>
        <v>60148.526837529847</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rintOptions horizontalCentered="1" verticalCentered="1"/>
  <pageMargins left="0.11811023622047245" right="0.11811023622047245" top="0.11811023622047245" bottom="0.1181102362204724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Jaguari</v>
      </c>
      <c r="G12" s="337"/>
      <c r="H12" s="337"/>
      <c r="AC12" s="46"/>
    </row>
    <row r="13" spans="1:29" ht="72" customHeight="1">
      <c r="B13" s="85" t="s">
        <v>87</v>
      </c>
      <c r="C13" s="355" t="s">
        <v>88</v>
      </c>
      <c r="D13" s="278"/>
      <c r="E13" s="356" t="s">
        <v>89</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120</v>
      </c>
      <c r="D37" s="278"/>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245.97660154909093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582.74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163</v>
      </c>
      <c r="D73" s="393" t="s">
        <v>164</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194.95</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5.99</v>
      </c>
      <c r="G75" s="279"/>
      <c r="H75" s="33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168</v>
      </c>
      <c r="E76" s="278"/>
      <c r="F76" s="278"/>
      <c r="G76" s="279"/>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416.89</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416.89</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1245.606601549091</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188</v>
      </c>
      <c r="D99" s="278"/>
      <c r="E99" s="278"/>
      <c r="F99" s="278"/>
      <c r="G99" s="279"/>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6.12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191</v>
      </c>
      <c r="D102" s="278"/>
      <c r="E102" s="278"/>
      <c r="F102" s="278"/>
      <c r="G102" s="279"/>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195</v>
      </c>
      <c r="C106" s="278"/>
      <c r="D106" s="278"/>
      <c r="E106" s="278"/>
      <c r="F106" s="278"/>
      <c r="G106" s="279"/>
      <c r="H106" s="161">
        <f>H48+H90</f>
        <v>1829.4856924581818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198</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13.62557273939394</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50.65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50.65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432" t="s">
        <v>220</v>
      </c>
      <c r="D132" s="278"/>
      <c r="E132" s="278"/>
      <c r="F132" s="278"/>
      <c r="G132" s="279"/>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3024.7202857915154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307.61</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3332.3302857915155</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168.95</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488.7866783976076</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65.84</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303.24478828507711</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119.70189011253045</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965.34667839760766</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1245.606601549091</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98.558759999999992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50.65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3024.7202857915154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965.34667839760766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3990.0669641891232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3990.0669641891232</v>
      </c>
      <c r="E164" s="223">
        <v>1</v>
      </c>
      <c r="F164" s="224">
        <f>D164*E164</f>
        <v>3990.0669641891232</v>
      </c>
      <c r="G164" s="225">
        <f>'1-ABA-DE-CARREGAMENTO'!D76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H159*'1-ABA-DE-CARREGAMENTO'!D76</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35" t="s">
        <v>75</v>
      </c>
      <c r="C1" s="278"/>
      <c r="D1" s="278"/>
      <c r="E1" s="278"/>
      <c r="F1" s="278"/>
      <c r="G1" s="278"/>
      <c r="H1" s="278"/>
      <c r="I1" s="46"/>
      <c r="J1" s="46"/>
      <c r="K1" s="46"/>
      <c r="L1" s="46"/>
      <c r="M1" s="46"/>
      <c r="N1" s="46"/>
      <c r="O1" s="46"/>
      <c r="P1" s="46"/>
      <c r="Q1" s="46"/>
      <c r="R1" s="46"/>
      <c r="S1" s="46"/>
      <c r="T1" s="46"/>
      <c r="U1" s="46"/>
      <c r="V1" s="46"/>
      <c r="W1" s="46"/>
      <c r="X1" s="46"/>
      <c r="Y1" s="46"/>
      <c r="Z1" s="46"/>
      <c r="AA1" s="46"/>
      <c r="AB1" s="46"/>
      <c r="AC1" s="46"/>
    </row>
    <row r="2" spans="1:29">
      <c r="A2" s="46"/>
      <c r="B2" s="436" t="s">
        <v>76</v>
      </c>
      <c r="C2" s="278"/>
      <c r="D2" s="278"/>
      <c r="E2" s="278"/>
      <c r="F2" s="278"/>
      <c r="G2" s="278"/>
      <c r="H2" s="283"/>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342" t="str">
        <f>'1-ABA-DE-CARREGAMENTO'!C10:G10</f>
        <v>SERVIÇOS DE CUIDADOR DE ALUNOS</v>
      </c>
      <c r="D3" s="276"/>
      <c r="E3" s="76"/>
      <c r="F3" s="77" t="s">
        <v>8</v>
      </c>
      <c r="G3" s="343">
        <f>'1-ABA-DE-CARREGAMENTO'!C11</f>
        <v>0</v>
      </c>
      <c r="H3" s="344"/>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345"/>
      <c r="D4" s="340"/>
      <c r="E4" s="340"/>
      <c r="F4" s="340"/>
      <c r="G4" s="340"/>
      <c r="H4" s="346"/>
      <c r="I4" s="46"/>
      <c r="J4" s="46"/>
      <c r="K4" s="46"/>
      <c r="L4" s="46"/>
      <c r="M4" s="46"/>
      <c r="N4" s="46"/>
      <c r="O4" s="46"/>
      <c r="P4" s="46"/>
      <c r="Q4" s="46"/>
      <c r="R4" s="46"/>
      <c r="S4" s="46"/>
      <c r="T4" s="46"/>
      <c r="U4" s="46"/>
      <c r="V4" s="46"/>
      <c r="W4" s="46"/>
      <c r="X4" s="46"/>
      <c r="Y4" s="46"/>
      <c r="Z4" s="46"/>
      <c r="AA4" s="46"/>
      <c r="AB4" s="46"/>
      <c r="AC4" s="46"/>
    </row>
    <row r="5" spans="1:29" ht="15" customHeight="1">
      <c r="A5" s="46"/>
      <c r="B5" s="347" t="s">
        <v>78</v>
      </c>
      <c r="C5" s="348"/>
      <c r="D5" s="348"/>
      <c r="E5" s="348"/>
      <c r="F5" s="348"/>
      <c r="G5" s="348"/>
      <c r="H5" s="344"/>
      <c r="I5" s="46"/>
      <c r="J5" s="46"/>
      <c r="K5" s="46"/>
      <c r="L5" s="46"/>
      <c r="M5" s="46"/>
      <c r="N5" s="46"/>
      <c r="O5" s="46"/>
      <c r="P5" s="46"/>
      <c r="Q5" s="46"/>
      <c r="R5" s="46"/>
      <c r="S5" s="46"/>
      <c r="T5" s="46"/>
      <c r="U5" s="46"/>
      <c r="V5" s="46"/>
      <c r="W5" s="46"/>
      <c r="X5" s="46"/>
      <c r="Y5" s="46"/>
      <c r="Z5" s="46"/>
      <c r="AA5" s="46"/>
      <c r="AB5" s="46"/>
      <c r="AC5" s="46"/>
    </row>
    <row r="6" spans="1:29" ht="20.25">
      <c r="A6" s="46"/>
      <c r="B6" s="335" t="s">
        <v>79</v>
      </c>
      <c r="C6" s="278"/>
      <c r="D6" s="349">
        <f>'Proposta_Serv_Instrutor-Cuidado'!E3</f>
        <v>0</v>
      </c>
      <c r="E6" s="350"/>
      <c r="F6" s="350"/>
      <c r="G6" s="350"/>
      <c r="H6" s="332"/>
      <c r="I6" s="46"/>
      <c r="J6" s="46"/>
      <c r="K6" s="46"/>
      <c r="L6" s="46"/>
      <c r="M6" s="46"/>
      <c r="N6" s="46"/>
      <c r="O6" s="46"/>
      <c r="P6" s="46"/>
      <c r="Q6" s="46"/>
      <c r="R6" s="46"/>
      <c r="S6" s="46"/>
      <c r="T6" s="46"/>
      <c r="U6" s="46"/>
      <c r="V6" s="46"/>
      <c r="W6" s="46"/>
      <c r="X6" s="46"/>
      <c r="Y6" s="46"/>
      <c r="Z6" s="46"/>
      <c r="AA6" s="46"/>
      <c r="AB6" s="46"/>
      <c r="AC6" s="46"/>
    </row>
    <row r="7" spans="1:29" ht="18.75" customHeight="1">
      <c r="A7" s="46"/>
      <c r="B7" s="335" t="s">
        <v>80</v>
      </c>
      <c r="C7" s="278"/>
      <c r="D7" s="437">
        <f>'Proposta_Serv_Instrutor-Cuidado'!H3</f>
        <v>0</v>
      </c>
      <c r="E7" s="320"/>
      <c r="F7" s="320"/>
      <c r="G7" s="320"/>
      <c r="H7" s="321"/>
      <c r="I7" s="46"/>
      <c r="J7" s="46"/>
      <c r="K7" s="46"/>
      <c r="L7" s="46"/>
      <c r="M7" s="46"/>
      <c r="N7" s="46"/>
      <c r="O7" s="46"/>
      <c r="P7" s="46"/>
      <c r="Q7" s="46"/>
      <c r="R7" s="46"/>
      <c r="S7" s="46"/>
      <c r="T7" s="46"/>
      <c r="U7" s="46"/>
      <c r="V7" s="46"/>
      <c r="W7" s="46"/>
      <c r="X7" s="46"/>
      <c r="Y7" s="46"/>
      <c r="Z7" s="46"/>
      <c r="AA7" s="46"/>
      <c r="AB7" s="46"/>
      <c r="AC7" s="46"/>
    </row>
    <row r="8" spans="1:29" ht="15" customHeight="1">
      <c r="A8" s="46"/>
      <c r="B8" s="335" t="s">
        <v>81</v>
      </c>
      <c r="C8" s="278"/>
      <c r="D8" s="279"/>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52" t="s">
        <v>82</v>
      </c>
      <c r="C9" s="278"/>
      <c r="D9" s="278"/>
      <c r="E9" s="278"/>
      <c r="F9" s="278"/>
      <c r="G9" s="278"/>
      <c r="H9" s="353"/>
      <c r="I9" s="46"/>
      <c r="J9" s="46"/>
      <c r="K9" s="46"/>
      <c r="L9" s="46"/>
      <c r="M9" s="46"/>
      <c r="N9" s="46"/>
      <c r="O9" s="46"/>
      <c r="P9" s="46"/>
      <c r="Q9" s="46"/>
      <c r="R9" s="46"/>
      <c r="S9" s="46"/>
      <c r="T9" s="46"/>
      <c r="U9" s="46"/>
      <c r="V9" s="46"/>
      <c r="W9" s="46"/>
      <c r="X9" s="46"/>
      <c r="Y9" s="46"/>
      <c r="Z9" s="46"/>
      <c r="AA9" s="46"/>
      <c r="AB9" s="46"/>
      <c r="AC9" s="46"/>
    </row>
    <row r="10" spans="1:29">
      <c r="A10" s="46"/>
      <c r="B10" s="82" t="s">
        <v>83</v>
      </c>
      <c r="C10" s="327" t="s">
        <v>84</v>
      </c>
      <c r="D10" s="278"/>
      <c r="E10" s="278"/>
      <c r="F10" s="279"/>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27" t="s">
        <v>86</v>
      </c>
      <c r="D11" s="279"/>
      <c r="E11" s="83"/>
      <c r="F11" s="354" t="str">
        <f>'1-ABA-DE-CARREGAMENTO'!C13</f>
        <v>Jaguari</v>
      </c>
      <c r="G11" s="337"/>
      <c r="H11" s="337"/>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55" t="s">
        <v>88</v>
      </c>
      <c r="D12" s="278"/>
      <c r="E12" s="356"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7"/>
      <c r="G12" s="337"/>
      <c r="H12" s="338"/>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357" t="s">
        <v>91</v>
      </c>
      <c r="D13" s="350"/>
      <c r="E13" s="350"/>
      <c r="F13" s="350"/>
      <c r="G13" s="332"/>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358" t="s">
        <v>94</v>
      </c>
      <c r="D14" s="350"/>
      <c r="E14" s="350"/>
      <c r="F14" s="350"/>
      <c r="G14" s="350"/>
      <c r="H14" s="350"/>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359" t="s">
        <v>95</v>
      </c>
      <c r="D15" s="320"/>
      <c r="E15" s="320"/>
      <c r="F15" s="320"/>
      <c r="G15" s="320"/>
      <c r="H15" s="320"/>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358" t="s">
        <v>97</v>
      </c>
      <c r="D16" s="350"/>
      <c r="E16" s="350"/>
      <c r="F16" s="350"/>
      <c r="G16" s="350"/>
      <c r="H16" s="350"/>
      <c r="I16" s="46"/>
      <c r="J16" s="46"/>
      <c r="K16" s="46"/>
      <c r="L16" s="46"/>
      <c r="M16" s="46"/>
      <c r="N16" s="46"/>
      <c r="O16" s="46"/>
      <c r="P16" s="46"/>
      <c r="Q16" s="46"/>
      <c r="R16" s="46"/>
      <c r="S16" s="46"/>
      <c r="T16" s="46"/>
      <c r="U16" s="46"/>
      <c r="V16" s="46"/>
      <c r="W16" s="46"/>
      <c r="X16" s="46"/>
      <c r="Y16" s="46"/>
      <c r="Z16" s="46"/>
      <c r="AA16" s="46"/>
      <c r="AB16" s="46"/>
      <c r="AC16" s="46"/>
    </row>
    <row r="17" spans="2:29">
      <c r="B17" s="89"/>
      <c r="C17" s="360" t="s">
        <v>98</v>
      </c>
      <c r="D17" s="320"/>
      <c r="E17" s="320"/>
      <c r="F17" s="320"/>
      <c r="G17" s="320"/>
      <c r="H17" s="320"/>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361"/>
      <c r="C18" s="292"/>
      <c r="D18" s="292"/>
      <c r="E18" s="292"/>
      <c r="F18" s="292"/>
      <c r="G18" s="292"/>
      <c r="H18" s="292"/>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362" t="s">
        <v>99</v>
      </c>
      <c r="C19" s="275"/>
      <c r="D19" s="275"/>
      <c r="E19" s="275"/>
      <c r="F19" s="275"/>
      <c r="G19" s="275"/>
      <c r="H19" s="276"/>
      <c r="I19" s="46"/>
      <c r="J19" s="46"/>
      <c r="K19" s="46"/>
      <c r="L19" s="46"/>
      <c r="M19" s="46"/>
      <c r="N19" s="46"/>
      <c r="O19" s="46"/>
      <c r="P19" s="46"/>
      <c r="Q19" s="46"/>
      <c r="R19" s="46"/>
      <c r="S19" s="46"/>
      <c r="T19" s="46"/>
      <c r="U19" s="46"/>
      <c r="V19" s="46"/>
      <c r="W19" s="46"/>
      <c r="X19" s="46"/>
      <c r="Y19" s="46"/>
      <c r="Z19" s="46"/>
      <c r="AA19" s="46"/>
      <c r="AB19" s="46"/>
      <c r="AC19" s="46"/>
    </row>
    <row r="20" spans="2:29">
      <c r="B20" s="326" t="s">
        <v>100</v>
      </c>
      <c r="C20" s="278"/>
      <c r="D20" s="278"/>
      <c r="E20" s="278"/>
      <c r="F20" s="278"/>
      <c r="G20" s="278"/>
      <c r="H20" s="283"/>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101</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363" t="s">
        <v>102</v>
      </c>
      <c r="C22" s="320"/>
      <c r="D22" s="320"/>
      <c r="E22" s="320"/>
      <c r="F22" s="320"/>
      <c r="G22" s="320"/>
      <c r="H22" s="364"/>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65" t="s">
        <v>103</v>
      </c>
      <c r="D23" s="350"/>
      <c r="E23" s="350"/>
      <c r="F23" s="350"/>
      <c r="G23" s="332"/>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2" t="s">
        <v>105</v>
      </c>
      <c r="D24" s="278"/>
      <c r="E24" s="438" t="str">
        <f>'1-ABA-DE-CARREGAMENTO'!F32</f>
        <v>INSTRUTOR  EDUC. ESPECIAL - CBO: 5162-10</v>
      </c>
      <c r="F24" s="278"/>
      <c r="G24" s="278"/>
      <c r="H24" s="283"/>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65" t="s">
        <v>106</v>
      </c>
      <c r="D25" s="350"/>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317" t="s">
        <v>107</v>
      </c>
      <c r="D26" s="318"/>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319" t="s">
        <v>108</v>
      </c>
      <c r="D27" s="320"/>
      <c r="E27" s="320"/>
      <c r="F27" s="320"/>
      <c r="G27" s="321"/>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2" t="s">
        <v>109</v>
      </c>
      <c r="D28" s="278"/>
      <c r="E28" s="278"/>
      <c r="F28" s="278"/>
      <c r="G28" s="279"/>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323" t="s">
        <v>111</v>
      </c>
      <c r="D29" s="324"/>
      <c r="E29" s="324"/>
      <c r="F29" s="324"/>
      <c r="G29" s="324"/>
      <c r="H29" s="43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39" t="s">
        <v>112</v>
      </c>
      <c r="C31" s="369"/>
      <c r="D31" s="326" t="s">
        <v>113</v>
      </c>
      <c r="E31" s="278"/>
      <c r="F31" s="278"/>
      <c r="G31" s="278"/>
      <c r="H31" s="283"/>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6" t="s">
        <v>114</v>
      </c>
      <c r="D32" s="278"/>
      <c r="E32" s="278"/>
      <c r="F32" s="279"/>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27" t="s">
        <v>116</v>
      </c>
      <c r="D33" s="278"/>
      <c r="E33" s="278"/>
      <c r="F33" s="278"/>
      <c r="G33" s="279"/>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70" t="s">
        <v>85</v>
      </c>
      <c r="C34" s="411" t="s">
        <v>117</v>
      </c>
      <c r="D34" s="327" t="s">
        <v>118</v>
      </c>
      <c r="E34" s="279"/>
      <c r="F34" s="434">
        <f>H33</f>
        <v>571.75454545454545</v>
      </c>
      <c r="G34" s="279"/>
      <c r="H34" s="329">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71"/>
      <c r="C35" s="312"/>
      <c r="D35" s="373" t="s">
        <v>119</v>
      </c>
      <c r="E35" s="279"/>
      <c r="F35" s="333">
        <v>0</v>
      </c>
      <c r="G35" s="279"/>
      <c r="H35" s="33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27" t="s">
        <v>258</v>
      </c>
      <c r="D36" s="278"/>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27" t="s">
        <v>122</v>
      </c>
      <c r="D37" s="278"/>
      <c r="E37" s="278"/>
      <c r="F37" s="278"/>
      <c r="G37" s="279"/>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73" t="s">
        <v>124</v>
      </c>
      <c r="D38" s="278"/>
      <c r="E38" s="278"/>
      <c r="F38" s="278"/>
      <c r="G38" s="279"/>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74" t="s">
        <v>126</v>
      </c>
      <c r="D39" s="278"/>
      <c r="E39" s="278"/>
      <c r="F39" s="278"/>
      <c r="G39" s="279"/>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27" t="s">
        <v>128</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55" t="s">
        <v>130</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27" t="s">
        <v>132</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75" t="s">
        <v>134</v>
      </c>
      <c r="D43" s="278"/>
      <c r="E43" s="278"/>
      <c r="F43" s="278"/>
      <c r="G43" s="279"/>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76"/>
      <c r="E44" s="278"/>
      <c r="F44" s="278"/>
      <c r="G44" s="279"/>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88" t="s">
        <v>137</v>
      </c>
      <c r="C47" s="324"/>
      <c r="D47" s="324"/>
      <c r="E47" s="324"/>
      <c r="F47" s="324"/>
      <c r="G47" s="325"/>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39" t="s">
        <v>138</v>
      </c>
      <c r="C49" s="369"/>
      <c r="D49" s="326" t="s">
        <v>139</v>
      </c>
      <c r="E49" s="278"/>
      <c r="F49" s="278"/>
      <c r="G49" s="278"/>
      <c r="H49" s="283"/>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82" t="s">
        <v>140</v>
      </c>
      <c r="C50" s="283"/>
      <c r="D50" s="383" t="s">
        <v>141</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6" t="s">
        <v>142</v>
      </c>
      <c r="D51" s="278"/>
      <c r="E51" s="278"/>
      <c r="F51" s="278"/>
      <c r="G51" s="279"/>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2" t="s">
        <v>144</v>
      </c>
      <c r="D52" s="278"/>
      <c r="E52" s="279"/>
      <c r="F52" s="389">
        <f>ROUND(1/12,4)</f>
        <v>8.3299999999999999E-2</v>
      </c>
      <c r="G52" s="279"/>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2" t="s">
        <v>145</v>
      </c>
      <c r="D53" s="278"/>
      <c r="E53" s="279"/>
      <c r="F53" s="390">
        <v>3.0249999999999999E-2</v>
      </c>
      <c r="G53" s="279"/>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1" t="s">
        <v>146</v>
      </c>
      <c r="C54" s="278"/>
      <c r="D54" s="278"/>
      <c r="E54" s="278"/>
      <c r="F54" s="278"/>
      <c r="G54" s="279"/>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0.36800000000000005</v>
      </c>
      <c r="H55" s="126">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82" t="s">
        <v>148</v>
      </c>
      <c r="C56" s="278"/>
      <c r="D56" s="278"/>
      <c r="E56" s="278"/>
      <c r="F56" s="278"/>
      <c r="G56" s="279"/>
      <c r="H56" s="133">
        <f>SUM(H54:H55)</f>
        <v>157.16230877454547</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82" t="s">
        <v>149</v>
      </c>
      <c r="C58" s="283"/>
      <c r="D58" s="383" t="s">
        <v>150</v>
      </c>
      <c r="E58" s="278"/>
      <c r="F58" s="278"/>
      <c r="G58" s="278"/>
      <c r="H58" s="283"/>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6" t="s">
        <v>142</v>
      </c>
      <c r="D59" s="278"/>
      <c r="E59" s="279"/>
      <c r="F59" s="339" t="s">
        <v>151</v>
      </c>
      <c r="G59" s="378"/>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2" t="s">
        <v>152</v>
      </c>
      <c r="D60" s="278"/>
      <c r="E60" s="279"/>
      <c r="F60" s="389">
        <v>0.2</v>
      </c>
      <c r="G60" s="279"/>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2" t="s">
        <v>153</v>
      </c>
      <c r="D61" s="278"/>
      <c r="E61" s="279"/>
      <c r="F61" s="389">
        <v>2.5000000000000001E-2</v>
      </c>
      <c r="G61" s="279"/>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2" t="s">
        <v>154</v>
      </c>
      <c r="D62" s="278"/>
      <c r="E62" s="279"/>
      <c r="F62" s="389">
        <f>('1-ABA-DE-CARREGAMENTO'!C48*'1-ABA-DE-CARREGAMENTO'!C49)/100</f>
        <v>0.03</v>
      </c>
      <c r="G62" s="279"/>
      <c r="H62" s="126">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2" t="s">
        <v>155</v>
      </c>
      <c r="D63" s="278"/>
      <c r="E63" s="279"/>
      <c r="F63" s="389">
        <v>1.4999999999999999E-2</v>
      </c>
      <c r="G63" s="279"/>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2" t="s">
        <v>156</v>
      </c>
      <c r="D64" s="278"/>
      <c r="E64" s="279"/>
      <c r="F64" s="389">
        <v>0.01</v>
      </c>
      <c r="G64" s="279"/>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2" t="s">
        <v>157</v>
      </c>
      <c r="D65" s="278"/>
      <c r="E65" s="279"/>
      <c r="F65" s="389">
        <v>6.0000000000000001E-3</v>
      </c>
      <c r="G65" s="279"/>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2" t="s">
        <v>158</v>
      </c>
      <c r="D66" s="278"/>
      <c r="E66" s="279"/>
      <c r="F66" s="389">
        <v>2E-3</v>
      </c>
      <c r="G66" s="279"/>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2" t="s">
        <v>159</v>
      </c>
      <c r="D67" s="278"/>
      <c r="E67" s="279"/>
      <c r="F67" s="389">
        <v>0.08</v>
      </c>
      <c r="G67" s="279"/>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81" t="s">
        <v>160</v>
      </c>
      <c r="C68" s="278"/>
      <c r="D68" s="278"/>
      <c r="E68" s="279"/>
      <c r="F68" s="392">
        <f>SUM(F60:G67)</f>
        <v>0.36800000000000005</v>
      </c>
      <c r="G68" s="279"/>
      <c r="H68" s="138">
        <f>SUM(H60:H67)</f>
        <v>372.32</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82" t="s">
        <v>161</v>
      </c>
      <c r="C70" s="283"/>
      <c r="D70" s="383" t="s">
        <v>162</v>
      </c>
      <c r="E70" s="278"/>
      <c r="F70" s="278"/>
      <c r="G70" s="278"/>
      <c r="H70" s="283"/>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6" t="s">
        <v>142</v>
      </c>
      <c r="D71" s="278"/>
      <c r="E71" s="278"/>
      <c r="F71" s="278"/>
      <c r="G71" s="279"/>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70" t="s">
        <v>83</v>
      </c>
      <c r="C72" s="395" t="s">
        <v>259</v>
      </c>
      <c r="D72" s="397" t="s">
        <v>260</v>
      </c>
      <c r="E72" s="279"/>
      <c r="F72" s="441"/>
      <c r="G72" s="279"/>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4"/>
      <c r="C73" s="311"/>
      <c r="D73" s="397" t="s">
        <v>165</v>
      </c>
      <c r="E73" s="279"/>
      <c r="F73" s="440">
        <f>'1-ABA-DE-CARREGAMENTO'!C52</f>
        <v>22</v>
      </c>
      <c r="G73" s="279"/>
      <c r="H73" s="379">
        <f>IF(F73&lt;&gt;0,ROUND(((F73*F74)*2)-(H72*0.06),2),0)</f>
        <v>229.25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1"/>
      <c r="C74" s="312"/>
      <c r="D74" s="397" t="s">
        <v>166</v>
      </c>
      <c r="E74" s="279"/>
      <c r="F74" s="380">
        <f>IF(F8=1,'1-ABA-DE-CARREGAMENTO'!D53,IF(F8=2,'1-ABA-DE-CARREGAMENTO'!C53))</f>
        <v>5.99</v>
      </c>
      <c r="G74" s="279"/>
      <c r="H74" s="33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0" t="s">
        <v>85</v>
      </c>
      <c r="C75" s="395" t="s">
        <v>167</v>
      </c>
      <c r="D75" s="398" t="s">
        <v>261</v>
      </c>
      <c r="E75" s="278"/>
      <c r="F75" s="278"/>
      <c r="G75" s="279"/>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4"/>
      <c r="C76" s="311"/>
      <c r="D76" s="397" t="s">
        <v>169</v>
      </c>
      <c r="E76" s="279"/>
      <c r="F76" s="442">
        <v>0</v>
      </c>
      <c r="G76" s="279"/>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1"/>
      <c r="C77" s="312"/>
      <c r="D77" s="322" t="s">
        <v>170</v>
      </c>
      <c r="E77" s="279"/>
      <c r="F77" s="401">
        <f>'1-ABA-DE-CARREGAMENTO'!C51</f>
        <v>0.2</v>
      </c>
      <c r="G77" s="279"/>
      <c r="H77" s="33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2" t="s">
        <v>171</v>
      </c>
      <c r="D78" s="278"/>
      <c r="E78" s="278"/>
      <c r="F78" s="278"/>
      <c r="G78" s="279"/>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55" t="s">
        <v>172</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2" t="s">
        <v>173</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0" t="s">
        <v>125</v>
      </c>
      <c r="C81" s="396" t="s">
        <v>136</v>
      </c>
      <c r="D81" s="421"/>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4"/>
      <c r="C82" s="311"/>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1"/>
      <c r="C83" s="312"/>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82" t="s">
        <v>174</v>
      </c>
      <c r="C84" s="278"/>
      <c r="D84" s="278"/>
      <c r="E84" s="278"/>
      <c r="F84" s="278"/>
      <c r="G84" s="279"/>
      <c r="H84" s="148">
        <f>ROUND(SUM(H76:H83)+H73,2)</f>
        <v>229.25</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422" t="s">
        <v>175</v>
      </c>
      <c r="D85" s="278"/>
      <c r="E85" s="278"/>
      <c r="F85" s="278"/>
      <c r="G85" s="278"/>
      <c r="H85" s="353"/>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82" t="s">
        <v>176</v>
      </c>
      <c r="C87" s="283"/>
      <c r="D87" s="383" t="s">
        <v>177</v>
      </c>
      <c r="E87" s="278"/>
      <c r="F87" s="278"/>
      <c r="G87" s="278"/>
      <c r="H87" s="283"/>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408" t="s">
        <v>142</v>
      </c>
      <c r="D88" s="278"/>
      <c r="E88" s="278"/>
      <c r="F88" s="278"/>
      <c r="G88" s="279"/>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55" t="s">
        <v>179</v>
      </c>
      <c r="D89" s="278"/>
      <c r="E89" s="278"/>
      <c r="F89" s="278"/>
      <c r="G89" s="279"/>
      <c r="H89" s="126">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55" t="s">
        <v>181</v>
      </c>
      <c r="D90" s="278"/>
      <c r="E90" s="278"/>
      <c r="F90" s="278"/>
      <c r="G90" s="279"/>
      <c r="H90" s="126">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2" t="s">
        <v>162</v>
      </c>
      <c r="D91" s="278"/>
      <c r="E91" s="278"/>
      <c r="F91" s="278"/>
      <c r="G91" s="279"/>
      <c r="H91" s="126">
        <f>H84</f>
        <v>229.25</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3" t="s">
        <v>183</v>
      </c>
      <c r="C92" s="324"/>
      <c r="D92" s="324"/>
      <c r="E92" s="324"/>
      <c r="F92" s="324"/>
      <c r="G92" s="325"/>
      <c r="H92" s="154">
        <f>SUM(H89:H91)</f>
        <v>758.73230877454546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4" t="s">
        <v>184</v>
      </c>
      <c r="C94" s="369"/>
      <c r="D94" s="408" t="s">
        <v>185</v>
      </c>
      <c r="E94" s="278"/>
      <c r="F94" s="278"/>
      <c r="G94" s="278"/>
      <c r="H94" s="283"/>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6" t="s">
        <v>142</v>
      </c>
      <c r="D95" s="278"/>
      <c r="E95" s="278"/>
      <c r="F95" s="278"/>
      <c r="G95" s="279"/>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424" t="s">
        <v>186</v>
      </c>
      <c r="D96" s="278"/>
      <c r="E96" s="278"/>
      <c r="F96" s="278"/>
      <c r="G96" s="279"/>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424" t="s">
        <v>187</v>
      </c>
      <c r="D97" s="278"/>
      <c r="E97" s="278"/>
      <c r="F97" s="278"/>
      <c r="G97" s="279"/>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52" t="s">
        <v>262</v>
      </c>
      <c r="D98" s="278"/>
      <c r="E98" s="278"/>
      <c r="F98" s="278"/>
      <c r="G98" s="279"/>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424" t="s">
        <v>189</v>
      </c>
      <c r="D99" s="278"/>
      <c r="E99" s="278"/>
      <c r="F99" s="278"/>
      <c r="G99" s="279"/>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424" t="s">
        <v>190</v>
      </c>
      <c r="D100" s="278"/>
      <c r="E100" s="278"/>
      <c r="F100" s="278"/>
      <c r="G100" s="279"/>
      <c r="H100" s="159">
        <f>ROUND(H99*F68,2)</f>
        <v>3.91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52" t="s">
        <v>263</v>
      </c>
      <c r="D101" s="278"/>
      <c r="E101" s="278"/>
      <c r="F101" s="278"/>
      <c r="G101" s="279"/>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423" t="s">
        <v>192</v>
      </c>
      <c r="C102" s="324"/>
      <c r="D102" s="324"/>
      <c r="E102" s="325"/>
      <c r="F102" s="426"/>
      <c r="G102" s="325"/>
      <c r="H102" s="154">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44" t="s">
        <v>193</v>
      </c>
      <c r="C104" s="369"/>
      <c r="D104" s="408" t="s">
        <v>264</v>
      </c>
      <c r="E104" s="278"/>
      <c r="F104" s="278"/>
      <c r="G104" s="278"/>
      <c r="H104" s="283"/>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429" t="s">
        <v>265</v>
      </c>
      <c r="C105" s="278"/>
      <c r="D105" s="278"/>
      <c r="E105" s="278"/>
      <c r="F105" s="278"/>
      <c r="G105" s="279"/>
      <c r="H105" s="161">
        <f>H47+H89</f>
        <v>1168.9168542290909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82" t="s">
        <v>196</v>
      </c>
      <c r="C106" s="283"/>
      <c r="D106" s="383" t="s">
        <v>197</v>
      </c>
      <c r="E106" s="278"/>
      <c r="F106" s="278"/>
      <c r="G106" s="278"/>
      <c r="H106" s="283"/>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53" t="s">
        <v>142</v>
      </c>
      <c r="D107" s="340"/>
      <c r="E107" s="340"/>
      <c r="F107" s="340"/>
      <c r="G107" s="378"/>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2" t="s">
        <v>266</v>
      </c>
      <c r="D108" s="278"/>
      <c r="E108" s="278"/>
      <c r="F108" s="278"/>
      <c r="G108" s="279"/>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424" t="s">
        <v>205</v>
      </c>
      <c r="D113" s="278"/>
      <c r="E113" s="278"/>
      <c r="F113" s="278"/>
      <c r="G113" s="279"/>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8.7073389622895636</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52" t="s">
        <v>208</v>
      </c>
      <c r="C116" s="278"/>
      <c r="D116" s="278"/>
      <c r="E116" s="278"/>
      <c r="F116" s="278"/>
      <c r="G116" s="279"/>
      <c r="H116" s="180">
        <f>ROUND(SUM(H114:H115),2)</f>
        <v>32.369999999999997</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82" t="s">
        <v>209</v>
      </c>
      <c r="C118" s="283"/>
      <c r="D118" s="383" t="s">
        <v>210</v>
      </c>
      <c r="E118" s="278"/>
      <c r="F118" s="278"/>
      <c r="G118" s="278"/>
      <c r="H118" s="283"/>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6" t="s">
        <v>142</v>
      </c>
      <c r="D119" s="278"/>
      <c r="E119" s="278"/>
      <c r="F119" s="278"/>
      <c r="G119" s="279"/>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2" t="s">
        <v>211</v>
      </c>
      <c r="D120" s="278"/>
      <c r="E120" s="278"/>
      <c r="F120" s="278"/>
      <c r="G120" s="279"/>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52" t="s">
        <v>212</v>
      </c>
      <c r="C121" s="278"/>
      <c r="D121" s="278"/>
      <c r="E121" s="278"/>
      <c r="F121" s="278"/>
      <c r="G121" s="279"/>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82" t="s">
        <v>176</v>
      </c>
      <c r="C123" s="283"/>
      <c r="D123" s="383" t="s">
        <v>213</v>
      </c>
      <c r="E123" s="278"/>
      <c r="F123" s="278"/>
      <c r="G123" s="278"/>
      <c r="H123" s="283"/>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408" t="s">
        <v>142</v>
      </c>
      <c r="D124" s="278"/>
      <c r="E124" s="278"/>
      <c r="F124" s="278"/>
      <c r="G124" s="279"/>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27" t="s">
        <v>200</v>
      </c>
      <c r="D125" s="278"/>
      <c r="E125" s="278"/>
      <c r="F125" s="278"/>
      <c r="G125" s="279"/>
      <c r="H125" s="188">
        <f>H116</f>
        <v>32.369999999999997</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27" t="s">
        <v>210</v>
      </c>
      <c r="D126" s="278"/>
      <c r="E126" s="278"/>
      <c r="F126" s="278"/>
      <c r="G126" s="279"/>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431" t="s">
        <v>216</v>
      </c>
      <c r="C127" s="324"/>
      <c r="D127" s="324"/>
      <c r="E127" s="324"/>
      <c r="F127" s="324"/>
      <c r="G127" s="325"/>
      <c r="H127" s="189">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44" t="s">
        <v>217</v>
      </c>
      <c r="C129" s="407"/>
      <c r="D129" s="383" t="s">
        <v>218</v>
      </c>
      <c r="E129" s="278"/>
      <c r="F129" s="278"/>
      <c r="G129" s="278"/>
      <c r="H129" s="283"/>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6" t="s">
        <v>219</v>
      </c>
      <c r="D130" s="278"/>
      <c r="E130" s="278"/>
      <c r="F130" s="278"/>
      <c r="G130" s="283"/>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27" t="s">
        <v>267</v>
      </c>
      <c r="D131" s="278"/>
      <c r="E131" s="278"/>
      <c r="F131" s="278"/>
      <c r="G131" s="279"/>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27" t="s">
        <v>221</v>
      </c>
      <c r="D132" s="278"/>
      <c r="E132" s="278"/>
      <c r="F132" s="278"/>
      <c r="G132" s="279"/>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2" t="s">
        <v>222</v>
      </c>
      <c r="D133" s="278"/>
      <c r="E133" s="278"/>
      <c r="F133" s="278"/>
      <c r="G133" s="279"/>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405" t="s">
        <v>223</v>
      </c>
      <c r="C134" s="324"/>
      <c r="D134" s="324"/>
      <c r="E134" s="324"/>
      <c r="F134" s="324"/>
      <c r="G134" s="325"/>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44" t="s">
        <v>224</v>
      </c>
      <c r="C136" s="407"/>
      <c r="D136" s="383" t="s">
        <v>225</v>
      </c>
      <c r="E136" s="278"/>
      <c r="F136" s="278"/>
      <c r="G136" s="278"/>
      <c r="H136" s="283"/>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408" t="s">
        <v>219</v>
      </c>
      <c r="D137" s="278"/>
      <c r="E137" s="279"/>
      <c r="F137" s="402" t="s">
        <v>151</v>
      </c>
      <c r="G137" s="378"/>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0" t="s">
        <v>83</v>
      </c>
      <c r="C138" s="365" t="s">
        <v>226</v>
      </c>
      <c r="D138" s="350"/>
      <c r="E138" s="332"/>
      <c r="F138" s="199" t="s">
        <v>227</v>
      </c>
      <c r="G138" s="200"/>
      <c r="H138" s="240">
        <f>H151+H152+H153+H154+H155</f>
        <v>1912.2218275624241</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c r="C139" s="372"/>
      <c r="D139" s="320"/>
      <c r="E139" s="321"/>
      <c r="F139" s="201" t="s">
        <v>151</v>
      </c>
      <c r="G139" s="241">
        <f>'1-ABA-DE-CARREGAMENTO'!F68</f>
        <v>0.1017</v>
      </c>
      <c r="H139" s="242">
        <f>ROUND(H138*G139,2)</f>
        <v>194.47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65" t="s">
        <v>228</v>
      </c>
      <c r="D140" s="350"/>
      <c r="E140" s="332"/>
      <c r="F140" s="199" t="s">
        <v>227</v>
      </c>
      <c r="G140" s="200"/>
      <c r="H140" s="240">
        <f>H138+H139</f>
        <v>2106.6918275624239</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72"/>
      <c r="D141" s="320"/>
      <c r="E141" s="321"/>
      <c r="F141" s="201" t="s">
        <v>151</v>
      </c>
      <c r="G141" s="204">
        <f>'1-ABA-DE-CARREGAMENTO'!F69</f>
        <v>5.0700000000000002E-2</v>
      </c>
      <c r="H141" s="243">
        <f>ROUND(H140*G141,2)</f>
        <v>106.81</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410">
        <f>F143+F144+F146</f>
        <v>0.14250000000000002</v>
      </c>
      <c r="G142" s="279"/>
      <c r="H142" s="244">
        <f>SUM(H143:H146)</f>
        <v>367.8392481316215</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0"/>
      <c r="C143" s="411" t="s">
        <v>230</v>
      </c>
      <c r="D143" s="397" t="s">
        <v>231</v>
      </c>
      <c r="E143" s="279"/>
      <c r="F143" s="409">
        <f>IF(F8=1,1.65%,IF(F8=2,0.65%,IF(F8=3,F8,IF(F8=4,F8,"RT Indefinido"))))</f>
        <v>1.6500000000000001E-2</v>
      </c>
      <c r="G143" s="279"/>
      <c r="H143" s="245">
        <f>ROUND((((H140+H141))/((1-F142)))*F143,2)</f>
        <v>42.59</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312"/>
      <c r="D144" s="397" t="s">
        <v>232</v>
      </c>
      <c r="E144" s="279"/>
      <c r="F144" s="409">
        <f>IF(F8=1,7.6%,IF(F8=2,3%,IF(F8=3,F8,IF(F8=4,F8,"RT Indefinido"))))</f>
        <v>7.5999999999999998E-2</v>
      </c>
      <c r="G144" s="279"/>
      <c r="H144" s="245">
        <f>((H140+H141)/(1-F142)*F144)</f>
        <v>196.18208617462884</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2" t="s">
        <v>233</v>
      </c>
      <c r="D145" s="278"/>
      <c r="E145" s="279"/>
      <c r="F145" s="389">
        <v>0</v>
      </c>
      <c r="G145" s="279"/>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65" t="s">
        <v>234</v>
      </c>
      <c r="D146" s="350"/>
      <c r="E146" s="332"/>
      <c r="F146" s="445">
        <f>'1-ABA-DE-CARREGAMENTO'!F70</f>
        <v>0.05</v>
      </c>
      <c r="G146" s="446"/>
      <c r="H146" s="246">
        <f>((H140+H141)/(1-F142))*F146</f>
        <v>129.06716195699266</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47" t="s">
        <v>235</v>
      </c>
      <c r="C147" s="337"/>
      <c r="D147" s="337"/>
      <c r="E147" s="448"/>
      <c r="F147" s="449">
        <f>F142+G141+G139</f>
        <v>0.2949</v>
      </c>
      <c r="G147" s="448"/>
      <c r="H147" s="247">
        <f>H142+H141+H139</f>
        <v>669.11924813162148</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3" t="s">
        <v>236</v>
      </c>
      <c r="C149" s="275"/>
      <c r="D149" s="275"/>
      <c r="E149" s="275"/>
      <c r="F149" s="275"/>
      <c r="G149" s="275"/>
      <c r="H149" s="27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50" t="s">
        <v>100</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758.73230877454546</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62.969140000000003</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32.369999999999997</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408" t="s">
        <v>242</v>
      </c>
      <c r="D156" s="278"/>
      <c r="E156" s="278"/>
      <c r="F156" s="278"/>
      <c r="G156" s="279"/>
      <c r="H156" s="248">
        <f>SUM(H151:H155)</f>
        <v>1912.2218275624241</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669.11924813162148</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8" t="s">
        <v>244</v>
      </c>
      <c r="C158" s="324"/>
      <c r="D158" s="324"/>
      <c r="E158" s="324"/>
      <c r="F158" s="324"/>
      <c r="G158" s="325"/>
      <c r="H158" s="249">
        <f>SUM(H156:H157)</f>
        <v>2581.3410756940457</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413" t="s">
        <v>245</v>
      </c>
      <c r="C160" s="275"/>
      <c r="D160" s="275"/>
      <c r="E160" s="275"/>
      <c r="F160" s="275"/>
      <c r="G160" s="275"/>
      <c r="H160" s="27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51" t="s">
        <v>100</v>
      </c>
      <c r="C161" s="337"/>
      <c r="D161" s="337"/>
      <c r="E161" s="337"/>
      <c r="F161" s="337"/>
      <c r="G161" s="337"/>
      <c r="H161" s="367"/>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419" t="s">
        <v>246</v>
      </c>
      <c r="C162" s="378"/>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414" t="str">
        <f>E24</f>
        <v>INSTRUTOR  EDUC. ESPECIAL - CBO: 5162-10</v>
      </c>
      <c r="C163" s="279"/>
      <c r="D163" s="222">
        <f>H158</f>
        <v>2581.3410756940457</v>
      </c>
      <c r="E163" s="223">
        <v>1</v>
      </c>
      <c r="F163" s="224">
        <f>D163*E163</f>
        <v>2581.3410756940457</v>
      </c>
      <c r="G163" s="225">
        <f>'1-ABA-DE-CARREGAMENTO'!C76</f>
        <v>0</v>
      </c>
      <c r="H163" s="226">
        <f>H158*G163</f>
        <v>0</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418" t="s">
        <v>252</v>
      </c>
      <c r="C164" s="324"/>
      <c r="D164" s="324"/>
      <c r="E164" s="324"/>
      <c r="F164" s="324"/>
      <c r="G164" s="420"/>
      <c r="H164" s="227">
        <f>H158*$G$163</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54"/>
      <c r="C165" s="337"/>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413" t="s">
        <v>253</v>
      </c>
      <c r="C166" s="275"/>
      <c r="D166" s="275"/>
      <c r="E166" s="275"/>
      <c r="F166" s="275"/>
      <c r="G166" s="275"/>
      <c r="H166" s="27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82" t="s">
        <v>254</v>
      </c>
      <c r="C167" s="278"/>
      <c r="D167" s="278"/>
      <c r="E167" s="278"/>
      <c r="F167" s="278"/>
      <c r="G167" s="283"/>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417" t="s">
        <v>256</v>
      </c>
      <c r="D168" s="278"/>
      <c r="E168" s="278"/>
      <c r="F168" s="278"/>
      <c r="G168" s="279"/>
      <c r="H168" s="230">
        <f>H164</f>
        <v>0</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417" t="s">
        <v>257</v>
      </c>
      <c r="D169" s="278"/>
      <c r="E169" s="278"/>
      <c r="F169" s="278"/>
      <c r="G169" s="279"/>
      <c r="H169" s="232">
        <f>H168*H13</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Jaguari</v>
      </c>
      <c r="G12" s="337"/>
      <c r="H12" s="337"/>
      <c r="AC12" s="46"/>
    </row>
    <row r="13" spans="1:29" ht="74.25" customHeight="1">
      <c r="B13" s="85" t="s">
        <v>87</v>
      </c>
      <c r="C13" s="355" t="s">
        <v>88</v>
      </c>
      <c r="D13" s="278"/>
      <c r="E13" s="356"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269</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177.62858554909093</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420.82</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271</v>
      </c>
      <c r="D73" s="393" t="s">
        <v>272</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194.95</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5.99</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273</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416.89</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416.89</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1015.3385855490909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274</v>
      </c>
      <c r="D99" s="278"/>
      <c r="E99" s="278"/>
      <c r="F99" s="278"/>
      <c r="G99" s="279"/>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4.42</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275</v>
      </c>
      <c r="D102" s="278"/>
      <c r="E102" s="278"/>
      <c r="F102" s="278"/>
      <c r="G102" s="279"/>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276</v>
      </c>
      <c r="C106" s="278"/>
      <c r="D106" s="278"/>
      <c r="E106" s="278"/>
      <c r="F106" s="278"/>
      <c r="G106" s="279"/>
      <c r="H106" s="161">
        <f>H48+H90</f>
        <v>1321.1376764581819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277</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9.8401475542087553</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36.58</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36.58</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2279.8188764581819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231.86</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2511.678876458182</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127.34</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368.40746541831027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49.62</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228.56459784709043</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90.222867571219894</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727.60746541831031</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1015.3385855490909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71.168700000000001</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36.58</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2279.8188764581819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727.60746541831031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3007.4263418764922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3007.4263418764922</v>
      </c>
      <c r="E164" s="223">
        <v>1</v>
      </c>
      <c r="F164" s="224">
        <f>D164*E164</f>
        <v>3007.4263418764922</v>
      </c>
      <c r="G164" s="225">
        <f>'1-ABA-DE-CARREGAMENTO'!G76</f>
        <v>1</v>
      </c>
      <c r="H164" s="226">
        <f>F164*G164</f>
        <v>3007.4263418764922</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3007.4263418764922</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3007.4263418764922</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60148.526837529847</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Jaguari</v>
      </c>
      <c r="G12" s="337"/>
      <c r="H12" s="337"/>
      <c r="AC12" s="46"/>
    </row>
    <row r="13" spans="1:29" ht="78.75" customHeight="1">
      <c r="B13" s="85" t="s">
        <v>87</v>
      </c>
      <c r="C13" s="355" t="s">
        <v>88</v>
      </c>
      <c r="D13" s="278"/>
      <c r="E13" s="356"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571.75454545454545</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278</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0.36800000000000005</v>
      </c>
      <c r="H56" s="126">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88.814292774545464</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0.03</v>
      </c>
      <c r="G63" s="279"/>
      <c r="H63" s="126">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0.36800000000000005</v>
      </c>
      <c r="G69" s="279"/>
      <c r="H69" s="138">
        <f>SUM(H61:H68)</f>
        <v>210.4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279</v>
      </c>
      <c r="D73" s="393" t="s">
        <v>280</v>
      </c>
      <c r="E73" s="325"/>
      <c r="F73" s="387"/>
      <c r="G73" s="325"/>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229.25</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5.99</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281</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v>0</v>
      </c>
      <c r="G77" s="321"/>
      <c r="H77" s="400">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229.25</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229.25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528.46429277454547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282</v>
      </c>
      <c r="D99" s="278"/>
      <c r="E99" s="278"/>
      <c r="F99" s="278"/>
      <c r="G99" s="279"/>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2.21</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283</v>
      </c>
      <c r="D102" s="278"/>
      <c r="E102" s="278"/>
      <c r="F102" s="278"/>
      <c r="G102" s="279"/>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284</v>
      </c>
      <c r="C106" s="278"/>
      <c r="D106" s="278"/>
      <c r="E106" s="278"/>
      <c r="F106" s="278"/>
      <c r="G106" s="279"/>
      <c r="H106" s="161">
        <f>H48+H90</f>
        <v>660.56883822909094</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285</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4.9219137771043782</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18.3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18.3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1167.320958229091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118.72</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1286.0409582290911</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65.2</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0.1225</v>
      </c>
      <c r="G143" s="279"/>
      <c r="H143" s="206">
        <f>SUM(H144:H147)</f>
        <v>188.63682800260244</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25.41</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117.03055592639421</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0.03</v>
      </c>
      <c r="G147" s="279"/>
      <c r="H147" s="207">
        <f>((H141+H142)/(1-F143))*F147</f>
        <v>46.196272076208245</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0.27489999999999998</v>
      </c>
      <c r="G148" s="325"/>
      <c r="H148" s="189">
        <f>H143+H142+H140</f>
        <v>372.5568280026024</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528.46429277454547</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35.579620000000006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1167.320958229091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372.5568280026024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1539.8777862316933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1539.8777862316933</v>
      </c>
      <c r="E164" s="223">
        <v>1</v>
      </c>
      <c r="F164" s="224">
        <f>D164*E164</f>
        <v>1539.8777862316933</v>
      </c>
      <c r="G164" s="225">
        <f>'1-ABA-DE-CARREGAMENTO'!F76</f>
        <v>0</v>
      </c>
      <c r="H164" s="226">
        <f>G164*F164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5" t="s">
        <v>286</v>
      </c>
      <c r="C1" s="292"/>
      <c r="D1" s="292"/>
      <c r="E1" s="292"/>
      <c r="F1" s="292"/>
      <c r="G1" s="292"/>
      <c r="H1" s="292"/>
      <c r="I1" s="292"/>
    </row>
    <row r="2" spans="2:9" ht="18">
      <c r="B2" s="252"/>
      <c r="C2" s="252"/>
      <c r="D2" s="252"/>
      <c r="E2" s="252"/>
      <c r="F2" s="252"/>
      <c r="G2" s="252"/>
      <c r="H2" s="252"/>
      <c r="I2" s="252"/>
    </row>
    <row r="3" spans="2:9" ht="23.25" customHeight="1">
      <c r="B3" s="456" t="s">
        <v>287</v>
      </c>
      <c r="C3" s="457"/>
      <c r="D3" s="457"/>
      <c r="E3" s="457"/>
      <c r="F3" s="457"/>
      <c r="G3" s="457"/>
      <c r="H3" s="457"/>
      <c r="I3" s="457"/>
    </row>
    <row r="4" spans="2:9" ht="36">
      <c r="B4" s="253" t="s">
        <v>288</v>
      </c>
      <c r="C4" s="253" t="s">
        <v>289</v>
      </c>
      <c r="D4" s="253" t="s">
        <v>290</v>
      </c>
      <c r="E4" s="253" t="s">
        <v>291</v>
      </c>
      <c r="F4" s="254" t="s">
        <v>292</v>
      </c>
      <c r="G4" s="255" t="s">
        <v>293</v>
      </c>
      <c r="H4" s="458" t="s">
        <v>294</v>
      </c>
      <c r="I4" s="459"/>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60" t="s">
        <v>300</v>
      </c>
      <c r="C7" s="292"/>
      <c r="D7" s="292"/>
      <c r="E7" s="461"/>
      <c r="F7" s="262">
        <f t="shared" ref="F7:G7" si="2">SUM(F5:F6)</f>
        <v>158.66999999999999</v>
      </c>
      <c r="G7" s="262">
        <f t="shared" si="2"/>
        <v>13.222499999999998</v>
      </c>
      <c r="H7" s="263"/>
      <c r="I7" s="264"/>
    </row>
    <row r="8" spans="2:9" ht="15.75">
      <c r="H8" s="265"/>
    </row>
    <row r="9" spans="2:9" ht="23.25" customHeight="1">
      <c r="B9" s="456" t="s">
        <v>301</v>
      </c>
      <c r="C9" s="457"/>
      <c r="D9" s="457"/>
      <c r="E9" s="457"/>
      <c r="F9" s="457"/>
      <c r="G9" s="457"/>
      <c r="H9" s="457"/>
      <c r="I9" s="457"/>
    </row>
    <row r="10" spans="2:9" ht="36">
      <c r="B10" s="253" t="s">
        <v>288</v>
      </c>
      <c r="C10" s="253" t="s">
        <v>289</v>
      </c>
      <c r="D10" s="253" t="s">
        <v>290</v>
      </c>
      <c r="E10" s="253" t="s">
        <v>291</v>
      </c>
      <c r="F10" s="254" t="s">
        <v>292</v>
      </c>
      <c r="G10" s="255" t="s">
        <v>293</v>
      </c>
      <c r="H10" s="458" t="s">
        <v>294</v>
      </c>
      <c r="I10" s="459"/>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60" t="s">
        <v>300</v>
      </c>
      <c r="C14" s="292"/>
      <c r="D14" s="292"/>
      <c r="E14" s="461"/>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5" t="s">
        <v>286</v>
      </c>
      <c r="B1" s="292"/>
      <c r="C1" s="292"/>
      <c r="D1" s="292"/>
      <c r="E1" s="292"/>
      <c r="F1" s="292"/>
      <c r="G1" s="292"/>
      <c r="H1" s="292"/>
    </row>
    <row r="2" spans="1:8" ht="18">
      <c r="A2" s="252"/>
      <c r="B2" s="252"/>
      <c r="C2" s="252"/>
      <c r="D2" s="252"/>
      <c r="E2" s="252"/>
      <c r="F2" s="252"/>
      <c r="G2" s="252"/>
      <c r="H2" s="252"/>
    </row>
    <row r="3" spans="1:8">
      <c r="A3" s="456" t="s">
        <v>287</v>
      </c>
      <c r="B3" s="457"/>
      <c r="C3" s="457"/>
      <c r="D3" s="457"/>
      <c r="E3" s="457"/>
      <c r="F3" s="457"/>
      <c r="G3" s="457"/>
      <c r="H3" s="457"/>
    </row>
    <row r="4" spans="1:8" ht="47.25">
      <c r="A4" s="253" t="s">
        <v>288</v>
      </c>
      <c r="B4" s="253" t="s">
        <v>289</v>
      </c>
      <c r="C4" s="253" t="s">
        <v>290</v>
      </c>
      <c r="D4" s="253" t="s">
        <v>291</v>
      </c>
      <c r="E4" s="254" t="s">
        <v>292</v>
      </c>
      <c r="F4" s="255" t="s">
        <v>293</v>
      </c>
      <c r="G4" s="458" t="s">
        <v>294</v>
      </c>
      <c r="H4" s="459"/>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60" t="s">
        <v>300</v>
      </c>
      <c r="B7" s="292"/>
      <c r="C7" s="292"/>
      <c r="D7" s="461"/>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2022-01-27T19:34:58Z</dcterms:modified>
</cp:coreProperties>
</file>